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Ex3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Ex4.xml" ContentType="application/vnd.ms-office.chartex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Ex5.xml" ContentType="application/vnd.ms-office.chartex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Ex6.xml" ContentType="application/vnd.ms-office.chartex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Ex7.xml" ContentType="application/vnd.ms-office.chartex+xml"/>
  <Override PartName="/xl/charts/style7.xml" ContentType="application/vnd.ms-office.chartstyle+xml"/>
  <Override PartName="/xl/charts/colors7.xml" ContentType="application/vnd.ms-office.chartcolorstyle+xml"/>
  <Override PartName="/xl/drawings/drawing7.xml" ContentType="application/vnd.openxmlformats-officedocument.drawing+xml"/>
  <Override PartName="/xl/charts/chartEx8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drawings/drawing8.xml" ContentType="application/vnd.openxmlformats-officedocument.drawing+xml"/>
  <Override PartName="/xl/charts/chartEx9.xml" ContentType="application/vnd.ms-office.chartex+xml"/>
  <Override PartName="/xl/charts/style9.xml" ContentType="application/vnd.ms-office.chartstyle+xml"/>
  <Override PartName="/xl/charts/colors9.xml" ContentType="application/vnd.ms-office.chartcolorstyle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神戸学院大学\神戸学院大学教科書2025\data2025\第8章グラフの作成\"/>
    </mc:Choice>
  </mc:AlternateContent>
  <xr:revisionPtr revIDLastSave="0" documentId="13_ncr:1_{F44421C0-DFD2-425C-B1E7-B0F00F937D87}" xr6:coauthVersionLast="47" xr6:coauthVersionMax="47" xr10:uidLastSave="{00000000-0000-0000-0000-000000000000}"/>
  <bookViews>
    <workbookView xWindow="-120" yWindow="-120" windowWidth="29040" windowHeight="15720" tabRatio="744" xr2:uid="{2E35B0A8-028B-4122-8C63-BBC22D3C094D}"/>
  </bookViews>
  <sheets>
    <sheet name="ツリーマップ" sheetId="1" r:id="rId1"/>
    <sheet name="サンバースト" sheetId="6" r:id="rId2"/>
    <sheet name="ヒストグラム" sheetId="9" r:id="rId3"/>
    <sheet name="ヒストグラム-パレート図" sheetId="8" r:id="rId4"/>
    <sheet name="箱ひげ図" sheetId="10" r:id="rId5"/>
    <sheet name="ウォーターホール" sheetId="12" r:id="rId6"/>
    <sheet name="じょうごグラフ" sheetId="13" r:id="rId7"/>
    <sheet name="マップ" sheetId="14" r:id="rId8"/>
    <sheet name="3Dマップ" sheetId="15" r:id="rId9"/>
    <sheet name="使用データ" sheetId="3" r:id="rId10"/>
  </sheets>
  <definedNames>
    <definedName name="_xlchart.v1.0" hidden="1">ツリーマップ!$B$5:$C$12</definedName>
    <definedName name="_xlchart.v1.1" hidden="1">ツリーマップ!$D$4</definedName>
    <definedName name="_xlchart.v1.10" hidden="1">ヒストグラム!$C$4:$C$368</definedName>
    <definedName name="_xlchart.v1.11" hidden="1">'ヒストグラム-パレート図'!$C$4:$C$19</definedName>
    <definedName name="_xlchart.v1.12" hidden="1">'ヒストグラム-パレート図'!$D$3</definedName>
    <definedName name="_xlchart.v1.13" hidden="1">'ヒストグラム-パレート図'!$D$4:$D$19</definedName>
    <definedName name="_xlchart.v1.14" hidden="1">箱ひげ図!$D$4:$D$368</definedName>
    <definedName name="_xlchart.v1.15" hidden="1">箱ひげ図!$E$3</definedName>
    <definedName name="_xlchart.v1.16" hidden="1">箱ひげ図!$E$4:$E$368</definedName>
    <definedName name="_xlchart.v1.17" hidden="1">ウォーターホール!$B$4:$B$9</definedName>
    <definedName name="_xlchart.v1.18" hidden="1">ウォーターホール!$C$3</definedName>
    <definedName name="_xlchart.v1.19" hidden="1">ウォーターホール!$C$4:$C$9</definedName>
    <definedName name="_xlchart.v1.2" hidden="1">ツリーマップ!$D$5:$D$12</definedName>
    <definedName name="_xlchart.v1.3" hidden="1">サンバースト!$B$5:$C$12</definedName>
    <definedName name="_xlchart.v1.4" hidden="1">サンバースト!$D$4</definedName>
    <definedName name="_xlchart.v1.5" hidden="1">サンバースト!$D$5:$D$12</definedName>
    <definedName name="_xlchart.v1.6" hidden="1">サンバースト!$B$20:$D$73</definedName>
    <definedName name="_xlchart.v1.7" hidden="1">サンバースト!$E$19</definedName>
    <definedName name="_xlchart.v1.8" hidden="1">サンバースト!$E$20:$E$73</definedName>
    <definedName name="_xlchart.v1.9" hidden="1">ヒストグラム!$C$3</definedName>
    <definedName name="_xlchart.v2.20" hidden="1">じょうごグラフ!$B$3:$B$6</definedName>
    <definedName name="_xlchart.v2.21" hidden="1">じょうごグラフ!$C$2</definedName>
    <definedName name="_xlchart.v2.22" hidden="1">じょうごグラフ!$C$3:$C$6</definedName>
    <definedName name="_xlchart.v5.23" hidden="1">マップ!$B$3</definedName>
    <definedName name="_xlchart.v5.24" hidden="1">マップ!$B$4:$B$10</definedName>
    <definedName name="_xlchart.v5.25" hidden="1">マップ!$C$3</definedName>
    <definedName name="_xlchart.v5.26" hidden="1">マップ!$C$4:$C$10</definedName>
    <definedName name="chubu" localSheetId="8">#REF!</definedName>
    <definedName name="chubu" localSheetId="7">#REF!</definedName>
    <definedName name="chubu" localSheetId="9">#REF!</definedName>
    <definedName name="chugoku" localSheetId="8">#REF!</definedName>
    <definedName name="chugoku" localSheetId="7">#REF!</definedName>
    <definedName name="chugoku" localSheetId="9">#REF!</definedName>
    <definedName name="hokkaido" localSheetId="8">#REF!</definedName>
    <definedName name="hokkaido" localSheetId="7">#REF!</definedName>
    <definedName name="hokkaido" localSheetId="9">#REF!</definedName>
    <definedName name="kanto" localSheetId="8">#REF!</definedName>
    <definedName name="kanto" localSheetId="7">#REF!</definedName>
    <definedName name="kanto" localSheetId="9">#REF!</definedName>
    <definedName name="kinki" localSheetId="8">#REF!</definedName>
    <definedName name="kinki" localSheetId="7">#REF!</definedName>
    <definedName name="kinki" localSheetId="9">#REF!</definedName>
    <definedName name="kyushu" localSheetId="8">#REF!</definedName>
    <definedName name="kyushu" localSheetId="7">#REF!</definedName>
    <definedName name="kyushu" localSheetId="9">#REF!</definedName>
    <definedName name="shikoku" localSheetId="8">#REF!</definedName>
    <definedName name="shikoku" localSheetId="7">#REF!</definedName>
    <definedName name="shikoku" localSheetId="9">#REF!</definedName>
    <definedName name="tohoku" localSheetId="8">#REF!</definedName>
    <definedName name="tohoku" localSheetId="7">#REF!</definedName>
    <definedName name="tohoku" localSheetId="9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9" i="12" l="1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36" i="10"/>
  <c r="C37" i="10"/>
  <c r="C38" i="10"/>
  <c r="C39" i="10"/>
  <c r="C40" i="10"/>
  <c r="C41" i="10"/>
  <c r="C42" i="10"/>
  <c r="C43" i="10"/>
  <c r="C44" i="10"/>
  <c r="C45" i="10"/>
  <c r="C46" i="10"/>
  <c r="C47" i="10"/>
  <c r="C48" i="10"/>
  <c r="C49" i="10"/>
  <c r="C50" i="10"/>
  <c r="C51" i="10"/>
  <c r="C52" i="10"/>
  <c r="C53" i="10"/>
  <c r="C54" i="10"/>
  <c r="C55" i="10"/>
  <c r="C56" i="10"/>
  <c r="C57" i="10"/>
  <c r="C58" i="10"/>
  <c r="C59" i="10"/>
  <c r="C60" i="10"/>
  <c r="C61" i="10"/>
  <c r="C62" i="10"/>
  <c r="C63" i="10"/>
  <c r="C64" i="10"/>
  <c r="C65" i="10"/>
  <c r="C66" i="10"/>
  <c r="C67" i="10"/>
  <c r="C68" i="10"/>
  <c r="C69" i="10"/>
  <c r="C70" i="10"/>
  <c r="C71" i="10"/>
  <c r="C72" i="10"/>
  <c r="C73" i="10"/>
  <c r="C74" i="10"/>
  <c r="C75" i="10"/>
  <c r="C76" i="10"/>
  <c r="C77" i="10"/>
  <c r="C78" i="10"/>
  <c r="C79" i="10"/>
  <c r="C80" i="10"/>
  <c r="C81" i="10"/>
  <c r="C82" i="10"/>
  <c r="C83" i="10"/>
  <c r="C84" i="10"/>
  <c r="C85" i="10"/>
  <c r="C86" i="10"/>
  <c r="C87" i="10"/>
  <c r="C88" i="10"/>
  <c r="C89" i="10"/>
  <c r="C90" i="10"/>
  <c r="C91" i="10"/>
  <c r="C92" i="10"/>
  <c r="C93" i="10"/>
  <c r="C94" i="10"/>
  <c r="C95" i="10"/>
  <c r="C96" i="10"/>
  <c r="C97" i="10"/>
  <c r="C98" i="10"/>
  <c r="C99" i="10"/>
  <c r="C100" i="10"/>
  <c r="C101" i="10"/>
  <c r="C102" i="10"/>
  <c r="C103" i="10"/>
  <c r="C104" i="10"/>
  <c r="C105" i="10"/>
  <c r="C106" i="10"/>
  <c r="C107" i="10"/>
  <c r="C108" i="10"/>
  <c r="C109" i="10"/>
  <c r="C110" i="10"/>
  <c r="C111" i="10"/>
  <c r="C112" i="10"/>
  <c r="C113" i="10"/>
  <c r="C114" i="10"/>
  <c r="C115" i="10"/>
  <c r="C116" i="10"/>
  <c r="C117" i="10"/>
  <c r="C118" i="10"/>
  <c r="C119" i="10"/>
  <c r="C120" i="10"/>
  <c r="C121" i="10"/>
  <c r="C122" i="10"/>
  <c r="C123" i="10"/>
  <c r="C124" i="10"/>
  <c r="C125" i="10"/>
  <c r="C126" i="10"/>
  <c r="C127" i="10"/>
  <c r="C128" i="10"/>
  <c r="C129" i="10"/>
  <c r="C130" i="10"/>
  <c r="C131" i="10"/>
  <c r="C132" i="10"/>
  <c r="C133" i="10"/>
  <c r="C134" i="10"/>
  <c r="C135" i="10"/>
  <c r="C136" i="10"/>
  <c r="C137" i="10"/>
  <c r="C138" i="10"/>
  <c r="C139" i="10"/>
  <c r="C140" i="10"/>
  <c r="C141" i="10"/>
  <c r="C142" i="10"/>
  <c r="C143" i="10"/>
  <c r="C144" i="10"/>
  <c r="C145" i="10"/>
  <c r="C146" i="10"/>
  <c r="C147" i="10"/>
  <c r="C148" i="10"/>
  <c r="C149" i="10"/>
  <c r="C150" i="10"/>
  <c r="C151" i="10"/>
  <c r="C152" i="10"/>
  <c r="C153" i="10"/>
  <c r="C154" i="10"/>
  <c r="C155" i="10"/>
  <c r="C156" i="10"/>
  <c r="C157" i="10"/>
  <c r="C158" i="10"/>
  <c r="C159" i="10"/>
  <c r="C160" i="10"/>
  <c r="C161" i="10"/>
  <c r="C162" i="10"/>
  <c r="C163" i="10"/>
  <c r="C164" i="10"/>
  <c r="C165" i="10"/>
  <c r="C166" i="10"/>
  <c r="C167" i="10"/>
  <c r="C168" i="10"/>
  <c r="C169" i="10"/>
  <c r="C170" i="10"/>
  <c r="C171" i="10"/>
  <c r="C172" i="10"/>
  <c r="C173" i="10"/>
  <c r="C174" i="10"/>
  <c r="C175" i="10"/>
  <c r="C176" i="10"/>
  <c r="C177" i="10"/>
  <c r="C178" i="10"/>
  <c r="C179" i="10"/>
  <c r="C180" i="10"/>
  <c r="C181" i="10"/>
  <c r="C182" i="10"/>
  <c r="C183" i="10"/>
  <c r="C184" i="10"/>
  <c r="C185" i="10"/>
  <c r="C186" i="10"/>
  <c r="C187" i="10"/>
  <c r="C188" i="10"/>
  <c r="C189" i="10"/>
  <c r="C190" i="10"/>
  <c r="C191" i="10"/>
  <c r="C192" i="10"/>
  <c r="C193" i="10"/>
  <c r="C194" i="10"/>
  <c r="C195" i="10"/>
  <c r="C196" i="10"/>
  <c r="C197" i="10"/>
  <c r="C198" i="10"/>
  <c r="C199" i="10"/>
  <c r="C200" i="10"/>
  <c r="C201" i="10"/>
  <c r="C202" i="10"/>
  <c r="C203" i="10"/>
  <c r="C204" i="10"/>
  <c r="C205" i="10"/>
  <c r="C206" i="10"/>
  <c r="C207" i="10"/>
  <c r="C208" i="10"/>
  <c r="C209" i="10"/>
  <c r="C210" i="10"/>
  <c r="C211" i="10"/>
  <c r="C212" i="10"/>
  <c r="C213" i="10"/>
  <c r="C214" i="10"/>
  <c r="C215" i="10"/>
  <c r="C216" i="10"/>
  <c r="C217" i="10"/>
  <c r="C218" i="10"/>
  <c r="C219" i="10"/>
  <c r="C220" i="10"/>
  <c r="C221" i="10"/>
  <c r="C222" i="10"/>
  <c r="C223" i="10"/>
  <c r="C224" i="10"/>
  <c r="C225" i="10"/>
  <c r="C226" i="10"/>
  <c r="C227" i="10"/>
  <c r="C228" i="10"/>
  <c r="C229" i="10"/>
  <c r="C230" i="10"/>
  <c r="C231" i="10"/>
  <c r="C232" i="10"/>
  <c r="C233" i="10"/>
  <c r="C234" i="10"/>
  <c r="C235" i="10"/>
  <c r="C236" i="10"/>
  <c r="C237" i="10"/>
  <c r="C238" i="10"/>
  <c r="C239" i="10"/>
  <c r="C240" i="10"/>
  <c r="C241" i="10"/>
  <c r="C242" i="10"/>
  <c r="C243" i="10"/>
  <c r="C244" i="10"/>
  <c r="C245" i="10"/>
  <c r="C246" i="10"/>
  <c r="C247" i="10"/>
  <c r="C248" i="10"/>
  <c r="C249" i="10"/>
  <c r="C250" i="10"/>
  <c r="C251" i="10"/>
  <c r="C252" i="10"/>
  <c r="C253" i="10"/>
  <c r="C254" i="10"/>
  <c r="C255" i="10"/>
  <c r="C256" i="10"/>
  <c r="C257" i="10"/>
  <c r="C258" i="10"/>
  <c r="C259" i="10"/>
  <c r="C260" i="10"/>
  <c r="C261" i="10"/>
  <c r="C262" i="10"/>
  <c r="C263" i="10"/>
  <c r="C264" i="10"/>
  <c r="C265" i="10"/>
  <c r="C266" i="10"/>
  <c r="C267" i="10"/>
  <c r="C268" i="10"/>
  <c r="C269" i="10"/>
  <c r="C270" i="10"/>
  <c r="C271" i="10"/>
  <c r="C272" i="10"/>
  <c r="C273" i="10"/>
  <c r="C274" i="10"/>
  <c r="C275" i="10"/>
  <c r="C276" i="10"/>
  <c r="C277" i="10"/>
  <c r="C278" i="10"/>
  <c r="C279" i="10"/>
  <c r="C280" i="10"/>
  <c r="C281" i="10"/>
  <c r="C282" i="10"/>
  <c r="C283" i="10"/>
  <c r="C284" i="10"/>
  <c r="C285" i="10"/>
  <c r="C286" i="10"/>
  <c r="C287" i="10"/>
  <c r="C288" i="10"/>
  <c r="C289" i="10"/>
  <c r="C290" i="10"/>
  <c r="C291" i="10"/>
  <c r="C292" i="10"/>
  <c r="C293" i="10"/>
  <c r="C294" i="10"/>
  <c r="C295" i="10"/>
  <c r="C296" i="10"/>
  <c r="C297" i="10"/>
  <c r="C298" i="10"/>
  <c r="C299" i="10"/>
  <c r="C300" i="10"/>
  <c r="C301" i="10"/>
  <c r="C302" i="10"/>
  <c r="C303" i="10"/>
  <c r="C304" i="10"/>
  <c r="C305" i="10"/>
  <c r="C306" i="10"/>
  <c r="C307" i="10"/>
  <c r="C308" i="10"/>
  <c r="C309" i="10"/>
  <c r="C310" i="10"/>
  <c r="C311" i="10"/>
  <c r="C312" i="10"/>
  <c r="C313" i="10"/>
  <c r="C314" i="10"/>
  <c r="C315" i="10"/>
  <c r="C316" i="10"/>
  <c r="C317" i="10"/>
  <c r="C318" i="10"/>
  <c r="C319" i="10"/>
  <c r="C320" i="10"/>
  <c r="C321" i="10"/>
  <c r="C322" i="10"/>
  <c r="C323" i="10"/>
  <c r="C324" i="10"/>
  <c r="C325" i="10"/>
  <c r="C326" i="10"/>
  <c r="C327" i="10"/>
  <c r="C328" i="10"/>
  <c r="C329" i="10"/>
  <c r="C330" i="10"/>
  <c r="C331" i="10"/>
  <c r="C332" i="10"/>
  <c r="C333" i="10"/>
  <c r="C334" i="10"/>
  <c r="C335" i="10"/>
  <c r="C336" i="10"/>
  <c r="C337" i="10"/>
  <c r="C338" i="10"/>
  <c r="C339" i="10"/>
  <c r="C340" i="10"/>
  <c r="C341" i="10"/>
  <c r="C342" i="10"/>
  <c r="C343" i="10"/>
  <c r="C344" i="10"/>
  <c r="C345" i="10"/>
  <c r="C346" i="10"/>
  <c r="C347" i="10"/>
  <c r="C348" i="10"/>
  <c r="C349" i="10"/>
  <c r="C350" i="10"/>
  <c r="C351" i="10"/>
  <c r="C352" i="10"/>
  <c r="C353" i="10"/>
  <c r="C354" i="10"/>
  <c r="C355" i="10"/>
  <c r="C356" i="10"/>
  <c r="C357" i="10"/>
  <c r="C358" i="10"/>
  <c r="C359" i="10"/>
  <c r="C360" i="10"/>
  <c r="C361" i="10"/>
  <c r="C362" i="10"/>
  <c r="C363" i="10"/>
  <c r="C364" i="10"/>
  <c r="C365" i="10"/>
  <c r="C366" i="10"/>
  <c r="C367" i="10"/>
  <c r="C368" i="10"/>
  <c r="C4" i="10"/>
  <c r="E73" i="6"/>
  <c r="E64" i="6"/>
  <c r="E59" i="6"/>
  <c r="E53" i="6"/>
  <c r="E45" i="6"/>
  <c r="E35" i="6"/>
  <c r="E27" i="6"/>
</calcChain>
</file>

<file path=xl/sharedStrings.xml><?xml version="1.0" encoding="utf-8"?>
<sst xmlns="http://schemas.openxmlformats.org/spreadsheetml/2006/main" count="772" uniqueCount="171">
  <si>
    <t>じょうごグラフ</t>
    <phoneticPr fontId="1"/>
  </si>
  <si>
    <t>都道府県名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</si>
  <si>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</si>
  <si>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</si>
  <si>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</si>
  <si>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</si>
  <si>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</si>
  <si>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</si>
  <si>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</si>
  <si>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</si>
  <si>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</si>
  <si>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</si>
  <si>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</si>
  <si>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</si>
  <si>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</si>
  <si>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</si>
  <si>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</si>
  <si>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</si>
  <si>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</si>
  <si>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</si>
  <si>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</si>
  <si>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</si>
  <si>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</si>
  <si>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</si>
  <si>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</si>
  <si>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</si>
  <si>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</si>
  <si>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</si>
  <si>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</si>
  <si>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</si>
  <si>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</si>
  <si>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</si>
  <si>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</si>
  <si>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</si>
  <si>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</si>
  <si>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</si>
  <si>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</si>
  <si>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</si>
  <si>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</si>
  <si>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</si>
  <si>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</si>
  <si>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</si>
  <si>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</si>
  <si>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</si>
  <si>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</si>
  <si>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</si>
  <si>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</si>
  <si>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</si>
  <si>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</si>
  <si>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人口</t>
    <rPh sb="0" eb="2">
      <t>ジンコウ</t>
    </rPh>
    <phoneticPr fontId="1"/>
  </si>
  <si>
    <t>平成27国勢調査（総務省統計局）</t>
  </si>
  <si>
    <t>都道府県
コード</t>
    <phoneticPr fontId="1"/>
  </si>
  <si>
    <t>区分</t>
    <rPh sb="0" eb="2">
      <t>クブン</t>
    </rPh>
    <phoneticPr fontId="1"/>
  </si>
  <si>
    <t>東北</t>
  </si>
  <si>
    <t>関東</t>
  </si>
  <si>
    <t>中部</t>
  </si>
  <si>
    <t>近畿</t>
  </si>
  <si>
    <t>中国</t>
  </si>
  <si>
    <t>四国</t>
  </si>
  <si>
    <t>九州</t>
  </si>
  <si>
    <t>15歳未満</t>
    <phoneticPr fontId="1"/>
  </si>
  <si>
    <t xml:space="preserve"> 15～64歳</t>
    <phoneticPr fontId="1"/>
  </si>
  <si>
    <t>65歳以上</t>
    <phoneticPr fontId="1"/>
  </si>
  <si>
    <t>総人口</t>
    <rPh sb="0" eb="1">
      <t>ソウ</t>
    </rPh>
    <rPh sb="1" eb="3">
      <t>ジンコウ</t>
    </rPh>
    <phoneticPr fontId="1"/>
  </si>
  <si>
    <t>総計</t>
  </si>
  <si>
    <t>地方区分</t>
    <rPh sb="0" eb="2">
      <t>チホウ</t>
    </rPh>
    <rPh sb="2" eb="4">
      <t>クブン</t>
    </rPh>
    <phoneticPr fontId="1"/>
  </si>
  <si>
    <t>人口</t>
    <rPh sb="0" eb="2">
      <t>ジンコウ</t>
    </rPh>
    <phoneticPr fontId="1"/>
  </si>
  <si>
    <t>区分</t>
    <rPh sb="0" eb="2">
      <t>クブン</t>
    </rPh>
    <phoneticPr fontId="1"/>
  </si>
  <si>
    <t>東日本</t>
    <rPh sb="0" eb="1">
      <t>ヒガシ</t>
    </rPh>
    <rPh sb="1" eb="3">
      <t>ニホン</t>
    </rPh>
    <phoneticPr fontId="1"/>
  </si>
  <si>
    <t>平成27国勢調査（総務省統計局）</t>
    <phoneticPr fontId="1"/>
  </si>
  <si>
    <t>西日本</t>
    <rPh sb="0" eb="1">
      <t>ニシ</t>
    </rPh>
    <rPh sb="1" eb="3">
      <t>ニホン</t>
    </rPh>
    <phoneticPr fontId="1"/>
  </si>
  <si>
    <t>（人）</t>
    <rPh sb="1" eb="2">
      <t>ニン</t>
    </rPh>
    <phoneticPr fontId="1"/>
  </si>
  <si>
    <t>地方区分</t>
    <rPh sb="0" eb="2">
      <t>チホウ</t>
    </rPh>
    <rPh sb="2" eb="4">
      <t>クブン</t>
    </rPh>
    <phoneticPr fontId="1"/>
  </si>
  <si>
    <t>東日本</t>
    <rPh sb="0" eb="1">
      <t>ヒガシ</t>
    </rPh>
    <rPh sb="1" eb="3">
      <t>ニホン</t>
    </rPh>
    <phoneticPr fontId="1"/>
  </si>
  <si>
    <t>西日本</t>
    <rPh sb="0" eb="1">
      <t>ニシ</t>
    </rPh>
    <rPh sb="1" eb="3">
      <t>ニホン</t>
    </rPh>
    <phoneticPr fontId="1"/>
  </si>
  <si>
    <t>ツリーマップ</t>
    <phoneticPr fontId="1"/>
  </si>
  <si>
    <t>サンバースト</t>
    <phoneticPr fontId="1"/>
  </si>
  <si>
    <t>全体に対する各データの割合をドーナツの輪で表します。</t>
    <phoneticPr fontId="1"/>
  </si>
  <si>
    <t>（地域別人口比率や部署別の売上高など）</t>
    <phoneticPr fontId="1"/>
  </si>
  <si>
    <t>全体に対する各データの割合を長方形の面積の大小で表します。</t>
    <phoneticPr fontId="1"/>
  </si>
  <si>
    <t>↓グラフに表示しない行を非表示にしています。</t>
    <rPh sb="5" eb="7">
      <t>ヒョウジ</t>
    </rPh>
    <rPh sb="10" eb="11">
      <t>ギョウ</t>
    </rPh>
    <rPh sb="12" eb="15">
      <t>ヒヒョウジ</t>
    </rPh>
    <phoneticPr fontId="1"/>
  </si>
  <si>
    <t>ブロードバンド（固定）契約数及び普及率の国際比較</t>
    <rPh sb="8" eb="10">
      <t>コテイ</t>
    </rPh>
    <rPh sb="11" eb="14">
      <t>ケイヤクスウ</t>
    </rPh>
    <rPh sb="14" eb="15">
      <t>オヨ</t>
    </rPh>
    <rPh sb="16" eb="19">
      <t>フキュウリツ</t>
    </rPh>
    <rPh sb="20" eb="22">
      <t>コクサイ</t>
    </rPh>
    <rPh sb="22" eb="24">
      <t>ヒカク</t>
    </rPh>
    <phoneticPr fontId="7"/>
  </si>
  <si>
    <t>NO</t>
    <phoneticPr fontId="1"/>
  </si>
  <si>
    <t>国</t>
    <rPh sb="0" eb="1">
      <t>クニ</t>
    </rPh>
    <phoneticPr fontId="1"/>
  </si>
  <si>
    <t>ブロードバンド契約数（万人）</t>
    <rPh sb="7" eb="9">
      <t>ケイヤク</t>
    </rPh>
    <rPh sb="11" eb="12">
      <t>マン</t>
    </rPh>
    <rPh sb="12" eb="13">
      <t>ニン</t>
    </rPh>
    <phoneticPr fontId="7"/>
  </si>
  <si>
    <t>イタリア</t>
    <phoneticPr fontId="7"/>
  </si>
  <si>
    <t>英国</t>
    <rPh sb="0" eb="2">
      <t>エイコク</t>
    </rPh>
    <phoneticPr fontId="7"/>
  </si>
  <si>
    <t>オーストラリア</t>
    <phoneticPr fontId="7"/>
  </si>
  <si>
    <t>オランダ</t>
    <phoneticPr fontId="7"/>
  </si>
  <si>
    <t>カナダ</t>
    <phoneticPr fontId="7"/>
  </si>
  <si>
    <t>韓国</t>
    <rPh sb="0" eb="2">
      <t>カンコク</t>
    </rPh>
    <phoneticPr fontId="7"/>
  </si>
  <si>
    <t>スペイン</t>
    <phoneticPr fontId="7"/>
  </si>
  <si>
    <t>台湾（中国）</t>
    <rPh sb="0" eb="2">
      <t>タイワン</t>
    </rPh>
    <rPh sb="3" eb="5">
      <t>チュウゴク</t>
    </rPh>
    <phoneticPr fontId="7"/>
  </si>
  <si>
    <t>中国</t>
    <rPh sb="0" eb="2">
      <t>チュウゴク</t>
    </rPh>
    <phoneticPr fontId="7"/>
  </si>
  <si>
    <t>ドイツ</t>
    <phoneticPr fontId="7"/>
  </si>
  <si>
    <t>日本</t>
    <rPh sb="0" eb="2">
      <t>ニホン</t>
    </rPh>
    <phoneticPr fontId="7"/>
  </si>
  <si>
    <t>ブラジル</t>
    <phoneticPr fontId="7"/>
  </si>
  <si>
    <t>フランス</t>
    <phoneticPr fontId="7"/>
  </si>
  <si>
    <t>米国</t>
    <rPh sb="0" eb="2">
      <t>ベイコク</t>
    </rPh>
    <phoneticPr fontId="7"/>
  </si>
  <si>
    <t>ベルギー</t>
    <phoneticPr fontId="7"/>
  </si>
  <si>
    <t>メキシコ</t>
    <phoneticPr fontId="7"/>
  </si>
  <si>
    <t>（出典）「ITU Internet Report 2006: digital life」</t>
    <phoneticPr fontId="7"/>
  </si>
  <si>
    <t>（普及率）人口100人当たりのブロードバンド契約数</t>
    <rPh sb="1" eb="4">
      <t>フキュウリツ</t>
    </rPh>
    <rPh sb="5" eb="7">
      <t>ジンコウ</t>
    </rPh>
    <rPh sb="10" eb="11">
      <t>ニン</t>
    </rPh>
    <rPh sb="11" eb="12">
      <t>ア</t>
    </rPh>
    <rPh sb="22" eb="25">
      <t>ケイヤクスウ</t>
    </rPh>
    <phoneticPr fontId="7"/>
  </si>
  <si>
    <t>年月日</t>
  </si>
  <si>
    <t>平均気温(℃)</t>
  </si>
  <si>
    <t>最高気温(℃)</t>
  </si>
  <si>
    <t>最低気温(℃)</t>
  </si>
  <si>
    <t>降水量の合計(mm)</t>
  </si>
  <si>
    <t>日照時間(時間)</t>
  </si>
  <si>
    <t>2018年　神戸の気象データ</t>
    <rPh sb="4" eb="5">
      <t>ネン</t>
    </rPh>
    <rPh sb="6" eb="8">
      <t>コウベ</t>
    </rPh>
    <rPh sb="9" eb="11">
      <t>キショウ</t>
    </rPh>
    <phoneticPr fontId="1"/>
  </si>
  <si>
    <t>ヒストグラム</t>
    <phoneticPr fontId="1"/>
  </si>
  <si>
    <t>出典：気象庁（過去の気象データ）</t>
    <rPh sb="0" eb="2">
      <t>シュッテン</t>
    </rPh>
    <rPh sb="3" eb="6">
      <t>キショウチョウ</t>
    </rPh>
    <rPh sb="7" eb="9">
      <t>カコ</t>
    </rPh>
    <rPh sb="10" eb="12">
      <t>キショウ</t>
    </rPh>
    <phoneticPr fontId="1"/>
  </si>
  <si>
    <t>2018年
1月~12月</t>
    <rPh sb="4" eb="5">
      <t>ネン</t>
    </rPh>
    <rPh sb="7" eb="8">
      <t>ガツ</t>
    </rPh>
    <rPh sb="11" eb="12">
      <t>ガツ</t>
    </rPh>
    <phoneticPr fontId="1"/>
  </si>
  <si>
    <t>月</t>
    <rPh sb="0" eb="1">
      <t>ツキ</t>
    </rPh>
    <phoneticPr fontId="1"/>
  </si>
  <si>
    <t>季節</t>
    <rPh sb="0" eb="2">
      <t>キセツ</t>
    </rPh>
    <phoneticPr fontId="1"/>
  </si>
  <si>
    <t>箱ひげ図</t>
    <rPh sb="0" eb="1">
      <t>ハコ</t>
    </rPh>
    <rPh sb="3" eb="4">
      <t>ズ</t>
    </rPh>
    <phoneticPr fontId="1"/>
  </si>
  <si>
    <t>データのばらつきを5つの値（最大値・下から3/4の値・中央値・下から1/4の値・最小値）で表します。</t>
    <rPh sb="12" eb="13">
      <t>アタイ</t>
    </rPh>
    <rPh sb="14" eb="17">
      <t>サイダイチ</t>
    </rPh>
    <rPh sb="18" eb="19">
      <t>シタ</t>
    </rPh>
    <rPh sb="25" eb="26">
      <t>アタイ</t>
    </rPh>
    <rPh sb="27" eb="29">
      <t>チュウオウ</t>
    </rPh>
    <rPh sb="29" eb="30">
      <t>チ</t>
    </rPh>
    <rPh sb="31" eb="32">
      <t>シタ</t>
    </rPh>
    <rPh sb="38" eb="39">
      <t>アタイ</t>
    </rPh>
    <rPh sb="40" eb="43">
      <t>サイショウチ</t>
    </rPh>
    <rPh sb="45" eb="46">
      <t>アラワ</t>
    </rPh>
    <phoneticPr fontId="1"/>
  </si>
  <si>
    <t>2018年度　収支決算</t>
    <rPh sb="4" eb="6">
      <t>ネンド</t>
    </rPh>
    <rPh sb="7" eb="9">
      <t>シュウシ</t>
    </rPh>
    <rPh sb="9" eb="11">
      <t>ケッサン</t>
    </rPh>
    <phoneticPr fontId="1"/>
  </si>
  <si>
    <t>科目</t>
    <rPh sb="0" eb="2">
      <t>カモク</t>
    </rPh>
    <phoneticPr fontId="1"/>
  </si>
  <si>
    <t>売上高</t>
    <rPh sb="0" eb="2">
      <t>ウリアゲ</t>
    </rPh>
    <rPh sb="2" eb="3">
      <t>ダカ</t>
    </rPh>
    <phoneticPr fontId="1"/>
  </si>
  <si>
    <t>売上原価</t>
    <rPh sb="0" eb="2">
      <t>ウリアゲ</t>
    </rPh>
    <rPh sb="2" eb="4">
      <t>ゲンカ</t>
    </rPh>
    <phoneticPr fontId="1"/>
  </si>
  <si>
    <t>販売管理費</t>
    <rPh sb="0" eb="2">
      <t>ハンバイ</t>
    </rPh>
    <rPh sb="2" eb="5">
      <t>カンリヒ</t>
    </rPh>
    <phoneticPr fontId="1"/>
  </si>
  <si>
    <t>営業外収益</t>
    <rPh sb="0" eb="3">
      <t>エイギョウガイ</t>
    </rPh>
    <rPh sb="3" eb="5">
      <t>シュウエキ</t>
    </rPh>
    <phoneticPr fontId="1"/>
  </si>
  <si>
    <t>営業外費用</t>
    <rPh sb="0" eb="3">
      <t>エイギョウガイ</t>
    </rPh>
    <rPh sb="3" eb="5">
      <t>ヒヨウ</t>
    </rPh>
    <phoneticPr fontId="1"/>
  </si>
  <si>
    <t>経常利益</t>
    <rPh sb="0" eb="2">
      <t>ケイジョウ</t>
    </rPh>
    <rPh sb="2" eb="4">
      <t>リエキ</t>
    </rPh>
    <phoneticPr fontId="1"/>
  </si>
  <si>
    <t>金額（万円）</t>
    <rPh sb="0" eb="2">
      <t>キンガク</t>
    </rPh>
    <rPh sb="3" eb="5">
      <t>マンエン</t>
    </rPh>
    <phoneticPr fontId="1"/>
  </si>
  <si>
    <t>データの増減を棒グラフで表します。</t>
    <rPh sb="4" eb="6">
      <t>ゾウゲン</t>
    </rPh>
    <rPh sb="7" eb="8">
      <t>ボウ</t>
    </rPh>
    <rPh sb="12" eb="13">
      <t>アラワ</t>
    </rPh>
    <phoneticPr fontId="1"/>
  </si>
  <si>
    <t>各項目の正負が合計に与えている影響がよくわかります。</t>
    <rPh sb="0" eb="3">
      <t>カクコウモク</t>
    </rPh>
    <rPh sb="4" eb="6">
      <t>セイフ</t>
    </rPh>
    <rPh sb="7" eb="9">
      <t>ゴウケイ</t>
    </rPh>
    <rPh sb="10" eb="11">
      <t>アタ</t>
    </rPh>
    <rPh sb="15" eb="17">
      <t>エイキョウ</t>
    </rPh>
    <phoneticPr fontId="1"/>
  </si>
  <si>
    <t>複数のステージの値が、時間の経過により徐々
に減っていくプロセスを表します。</t>
    <phoneticPr fontId="1"/>
  </si>
  <si>
    <t>100％から始まり低いパーセンテージで終了します。</t>
    <phoneticPr fontId="1"/>
  </si>
  <si>
    <t>アクセス数</t>
    <rPh sb="4" eb="5">
      <t>スウ</t>
    </rPh>
    <phoneticPr fontId="1"/>
  </si>
  <si>
    <t>購入者数</t>
    <rPh sb="0" eb="3">
      <t>コウニュウシャ</t>
    </rPh>
    <rPh sb="3" eb="4">
      <t>スウ</t>
    </rPh>
    <phoneticPr fontId="1"/>
  </si>
  <si>
    <t>リピート数</t>
    <rPh sb="4" eb="5">
      <t>スウ</t>
    </rPh>
    <phoneticPr fontId="1"/>
  </si>
  <si>
    <t>Webショップ実績</t>
    <rPh sb="7" eb="9">
      <t>ジッセキ</t>
    </rPh>
    <phoneticPr fontId="1"/>
  </si>
  <si>
    <t>12月</t>
    <rPh sb="2" eb="3">
      <t>ガツ</t>
    </rPh>
    <phoneticPr fontId="1"/>
  </si>
  <si>
    <t>人数</t>
    <rPh sb="0" eb="2">
      <t>ニンズウ</t>
    </rPh>
    <phoneticPr fontId="1"/>
  </si>
  <si>
    <t>ユーザー登録者数</t>
    <rPh sb="4" eb="6">
      <t>トウロク</t>
    </rPh>
    <rPh sb="6" eb="7">
      <t>シャ</t>
    </rPh>
    <rPh sb="7" eb="8">
      <t>スウ</t>
    </rPh>
    <phoneticPr fontId="1"/>
  </si>
  <si>
    <t>マップ（塗分けマップ）</t>
    <rPh sb="4" eb="5">
      <t>ヌリ</t>
    </rPh>
    <rPh sb="5" eb="6">
      <t>ワ</t>
    </rPh>
    <phoneticPr fontId="1"/>
  </si>
  <si>
    <t>③系列のオプション「マップ領域」をクリックして</t>
    <rPh sb="1" eb="3">
      <t>ケイレツ</t>
    </rPh>
    <rPh sb="13" eb="15">
      <t>リョウイキ</t>
    </rPh>
    <phoneticPr fontId="1"/>
  </si>
  <si>
    <t>3Dマップマップ</t>
    <phoneticPr fontId="1"/>
  </si>
  <si>
    <t>※「この機能を使うには、データ分析アドインをオンにします。」というメッセージが表示される場合は「有効」をクリックします。</t>
    <phoneticPr fontId="1"/>
  </si>
  <si>
    <t>下図は「3D Maps」上で取得した「キャプチャ画像」です。</t>
    <rPh sb="0" eb="2">
      <t>カズ</t>
    </rPh>
    <rPh sb="12" eb="13">
      <t>ジョウ</t>
    </rPh>
    <rPh sb="14" eb="16">
      <t>シュトク</t>
    </rPh>
    <rPh sb="24" eb="26">
      <t>ガゾウ</t>
    </rPh>
    <phoneticPr fontId="1"/>
  </si>
  <si>
    <t>2018年　神戸の気象データ（気象庁：過去データ）</t>
    <rPh sb="4" eb="5">
      <t>ネン</t>
    </rPh>
    <rPh sb="6" eb="8">
      <t>コウベ</t>
    </rPh>
    <rPh sb="9" eb="11">
      <t>キショウ</t>
    </rPh>
    <rPh sb="15" eb="18">
      <t>キショウチョウ</t>
    </rPh>
    <rPh sb="19" eb="21">
      <t>カコ</t>
    </rPh>
    <phoneticPr fontId="1"/>
  </si>
  <si>
    <t>ヒストグラム－パレート図</t>
    <rPh sb="11" eb="12">
      <t>ズ</t>
    </rPh>
    <phoneticPr fontId="1"/>
  </si>
  <si>
    <t>データの並べ替えや累積構成比を計算しなくても、実データだけでパレート図を作成します。</t>
    <rPh sb="4" eb="5">
      <t>ナラ</t>
    </rPh>
    <rPh sb="6" eb="7">
      <t>カ</t>
    </rPh>
    <rPh sb="9" eb="11">
      <t>ルイセキ</t>
    </rPh>
    <rPh sb="11" eb="14">
      <t>コウセイヒ</t>
    </rPh>
    <rPh sb="15" eb="17">
      <t>ケイサン</t>
    </rPh>
    <rPh sb="23" eb="24">
      <t>ジツ</t>
    </rPh>
    <rPh sb="34" eb="35">
      <t>ズ</t>
    </rPh>
    <rPh sb="36" eb="38">
      <t>サクセイ</t>
    </rPh>
    <phoneticPr fontId="1"/>
  </si>
  <si>
    <t>※外れ値：ひげの下端より小さい値やひげの上端より大きい値</t>
    <rPh sb="1" eb="2">
      <t>ハズ</t>
    </rPh>
    <rPh sb="3" eb="4">
      <t>チ</t>
    </rPh>
    <phoneticPr fontId="1"/>
  </si>
  <si>
    <t>①グラフの「マップ＞塗分けマップ」を選択直後は、下図のような画面になります。</t>
    <rPh sb="10" eb="11">
      <t>ヌリ</t>
    </rPh>
    <rPh sb="11" eb="12">
      <t>ワ</t>
    </rPh>
    <rPh sb="18" eb="20">
      <t>センタク</t>
    </rPh>
    <rPh sb="20" eb="22">
      <t>チョクゴ</t>
    </rPh>
    <rPh sb="24" eb="26">
      <t>カズ</t>
    </rPh>
    <rPh sb="30" eb="32">
      <t>ガメン</t>
    </rPh>
    <phoneticPr fontId="1"/>
  </si>
  <si>
    <t>※下図は「マップ投影：ミラー」「マップラベル：すべて表示」を選択しています。</t>
    <rPh sb="1" eb="3">
      <t>カズ</t>
    </rPh>
    <rPh sb="8" eb="10">
      <t>トウエイ</t>
    </rPh>
    <rPh sb="26" eb="28">
      <t>ヒョウジ</t>
    </rPh>
    <rPh sb="30" eb="32">
      <t>センタク</t>
    </rPh>
    <phoneticPr fontId="1"/>
  </si>
  <si>
    <t>区間の見方</t>
  </si>
  <si>
    <r>
      <t>[0.1, 4.2]</t>
    </r>
    <r>
      <rPr>
        <sz val="11"/>
        <color rgb="FF000000"/>
        <rFont val="游ゴシック"/>
        <family val="3"/>
        <charset val="128"/>
        <scheme val="minor"/>
      </rPr>
      <t>は、</t>
    </r>
    <r>
      <rPr>
        <sz val="11"/>
        <color rgb="FF000000"/>
        <rFont val="Calibri"/>
        <family val="2"/>
      </rPr>
      <t>0.1</t>
    </r>
    <r>
      <rPr>
        <sz val="11"/>
        <color rgb="FF000000"/>
        <rFont val="游ゴシック"/>
        <family val="3"/>
        <charset val="128"/>
        <scheme val="minor"/>
      </rPr>
      <t>以上</t>
    </r>
    <r>
      <rPr>
        <sz val="11"/>
        <color rgb="FF000000"/>
        <rFont val="Calibri"/>
        <family val="2"/>
      </rPr>
      <t>4.2</t>
    </r>
    <r>
      <rPr>
        <sz val="11"/>
        <color rgb="FF000000"/>
        <rFont val="游ゴシック"/>
        <family val="3"/>
        <charset val="128"/>
        <scheme val="minor"/>
      </rPr>
      <t>以下を意味します。</t>
    </r>
  </si>
  <si>
    <t>区間は、軸の書式設定「ビンの幅」または「ビンの数」で変更できます。</t>
  </si>
  <si>
    <t>（環境によって「ビン」は「ごみ箱」と表示されます。）</t>
  </si>
  <si>
    <t>データの出現頻度を表します。</t>
    <rPh sb="4" eb="6">
      <t>シュツゲン</t>
    </rPh>
    <rPh sb="6" eb="8">
      <t>ヒンド</t>
    </rPh>
    <rPh sb="9" eb="10">
      <t>アラワ</t>
    </rPh>
    <phoneticPr fontId="1"/>
  </si>
  <si>
    <t>値（縦）軸にはデータ件数、項目（横）軸には区間を表示し、データの分布状態を表します。</t>
    <rPh sb="32" eb="34">
      <t>ブンプ</t>
    </rPh>
    <rPh sb="34" eb="36">
      <t>ジョウタイ</t>
    </rPh>
    <rPh sb="37" eb="38">
      <t>アラワ</t>
    </rPh>
    <phoneticPr fontId="1"/>
  </si>
  <si>
    <t>関東と近畿のみ明細を表示</t>
    <rPh sb="0" eb="2">
      <t>カントウ</t>
    </rPh>
    <rPh sb="3" eb="5">
      <t>キンキ</t>
    </rPh>
    <rPh sb="7" eb="9">
      <t>メイサイ</t>
    </rPh>
    <rPh sb="10" eb="12">
      <t>ヒョウジ</t>
    </rPh>
    <phoneticPr fontId="1"/>
  </si>
  <si>
    <t>ウォーターフォール</t>
    <phoneticPr fontId="1"/>
  </si>
  <si>
    <t>春（3-5月）</t>
    <rPh sb="0" eb="1">
      <t>ハル</t>
    </rPh>
    <phoneticPr fontId="1"/>
  </si>
  <si>
    <t>夏（6-8月）</t>
    <rPh sb="0" eb="1">
      <t>ナツ</t>
    </rPh>
    <rPh sb="5" eb="6">
      <t>ガツ</t>
    </rPh>
    <phoneticPr fontId="1"/>
  </si>
  <si>
    <t>秋（9-11月）</t>
    <rPh sb="0" eb="1">
      <t>アキ</t>
    </rPh>
    <rPh sb="6" eb="7">
      <t>ガツ</t>
    </rPh>
    <phoneticPr fontId="1"/>
  </si>
  <si>
    <t>冬（12-2月）</t>
    <rPh sb="0" eb="1">
      <t>フユ</t>
    </rPh>
    <rPh sb="6" eb="7">
      <t>ガツ</t>
    </rPh>
    <phoneticPr fontId="1"/>
  </si>
  <si>
    <t>①画面右側の作業ウインドウの「＋フィールドの追加」をクリックして、表示したい系列（項目）を選択します。</t>
    <rPh sb="1" eb="3">
      <t>ガメン</t>
    </rPh>
    <rPh sb="3" eb="5">
      <t>ミギガワ</t>
    </rPh>
    <rPh sb="6" eb="8">
      <t>サギョウ</t>
    </rPh>
    <rPh sb="22" eb="24">
      <t>ツイカ</t>
    </rPh>
    <rPh sb="33" eb="35">
      <t>ヒョウジ</t>
    </rPh>
    <rPh sb="38" eb="40">
      <t>ケイレツ</t>
    </rPh>
    <rPh sb="41" eb="43">
      <t>コウモク</t>
    </rPh>
    <rPh sb="45" eb="47">
      <t>センタク</t>
    </rPh>
    <phoneticPr fontId="1"/>
  </si>
  <si>
    <t>②ワークシート上に3Dマップを配置する場合は、「ホーム」タブ「ツアー」の「キャプチャ画面」をクリックします。</t>
    <rPh sb="7" eb="8">
      <t>ジョウ</t>
    </rPh>
    <rPh sb="15" eb="17">
      <t>ハイチ</t>
    </rPh>
    <rPh sb="19" eb="21">
      <t>バアイ</t>
    </rPh>
    <rPh sb="42" eb="44">
      <t>ガメン</t>
    </rPh>
    <phoneticPr fontId="1"/>
  </si>
  <si>
    <t>③画面をワークシートに切り替えて「貼り付け」を実行します。</t>
    <rPh sb="1" eb="3">
      <t>ガメン</t>
    </rPh>
    <rPh sb="11" eb="12">
      <t>キ</t>
    </rPh>
    <rPh sb="13" eb="14">
      <t>カ</t>
    </rPh>
    <rPh sb="17" eb="18">
      <t>ハ</t>
    </rPh>
    <rPh sb="19" eb="20">
      <t>ツ</t>
    </rPh>
    <rPh sb="23" eb="25">
      <t>ジッコウ</t>
    </rPh>
    <phoneticPr fontId="1"/>
  </si>
  <si>
    <t>【3D Maps】Excelのワークシートとは別のウインドウが開きます。</t>
    <rPh sb="23" eb="24">
      <t>ベツ</t>
    </rPh>
    <rPh sb="31" eb="32">
      <t>ヒラ</t>
    </rPh>
    <phoneticPr fontId="1"/>
  </si>
  <si>
    <t>3D Maps の使用を開始する</t>
  </si>
  <si>
    <t>詳しい使い方は、Microsoft Office サポートを参照してください。➡</t>
    <rPh sb="0" eb="1">
      <t>クワ</t>
    </rPh>
    <rPh sb="3" eb="4">
      <t>ツカ</t>
    </rPh>
    <rPh sb="5" eb="6">
      <t>カタ</t>
    </rPh>
    <rPh sb="30" eb="32">
      <t>サンショウ</t>
    </rPh>
    <phoneticPr fontId="1"/>
  </si>
  <si>
    <t>グラフデータB4：E11を選択し、「挿入」タブ「ツアー」グループ「3Dマップ」を選択すると、下図の「3D Maps」が起動します。</t>
    <rPh sb="13" eb="15">
      <t>センタク</t>
    </rPh>
    <rPh sb="18" eb="20">
      <t>ソウニュウ</t>
    </rPh>
    <rPh sb="40" eb="42">
      <t>センタク</t>
    </rPh>
    <phoneticPr fontId="1"/>
  </si>
  <si>
    <t>※ ２回目以降は、既に作成した3Dマップを編集するか、新しいマップを作成するかを選択する画面が表示されます。</t>
    <rPh sb="3" eb="5">
      <t>カイメ</t>
    </rPh>
    <rPh sb="5" eb="7">
      <t>イコウ</t>
    </rPh>
    <rPh sb="9" eb="10">
      <t>スデ</t>
    </rPh>
    <rPh sb="11" eb="13">
      <t>サクセイ</t>
    </rPh>
    <rPh sb="21" eb="23">
      <t>ヘンシュウ</t>
    </rPh>
    <rPh sb="27" eb="28">
      <t>アタラ</t>
    </rPh>
    <rPh sb="34" eb="36">
      <t>サクセイ</t>
    </rPh>
    <rPh sb="40" eb="42">
      <t>センタク</t>
    </rPh>
    <rPh sb="44" eb="46">
      <t>ガメン</t>
    </rPh>
    <rPh sb="47" eb="49">
      <t>ヒョウジ</t>
    </rPh>
    <phoneticPr fontId="1"/>
  </si>
  <si>
    <t>　マップデータに合った値を選択します。</t>
    <rPh sb="8" eb="9">
      <t>ア</t>
    </rPh>
    <rPh sb="11" eb="12">
      <t>アタイ</t>
    </rPh>
    <rPh sb="13" eb="15">
      <t>センタク</t>
    </rPh>
    <phoneticPr fontId="1"/>
  </si>
  <si>
    <t>この例では「データが含まれる地域のみ」を選択しています。</t>
    <rPh sb="10" eb="11">
      <t>フク</t>
    </rPh>
    <rPh sb="14" eb="16">
      <t>チイキ</t>
    </rPh>
    <rPh sb="20" eb="22">
      <t>センタク</t>
    </rPh>
    <phoneticPr fontId="1"/>
  </si>
  <si>
    <t>②地図上をダブルクリックして、「データ系列の書式設定」を表示します。</t>
    <rPh sb="1" eb="3">
      <t>チズ</t>
    </rPh>
    <rPh sb="3" eb="4">
      <t>ジョウ</t>
    </rPh>
    <rPh sb="19" eb="21">
      <t>ケイレツ</t>
    </rPh>
    <rPh sb="22" eb="24">
      <t>ショシキ</t>
    </rPh>
    <rPh sb="24" eb="26">
      <t>セッテイ</t>
    </rPh>
    <rPh sb="28" eb="30">
      <t>ヒョウジ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</si>
</sst>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_);[Red]\(0\)"/>
    <numFmt numFmtId="177" formatCode="0.0\ "/>
    <numFmt numFmtId="178" formatCode="0.0\ \ "/>
  </numFmts>
  <fonts count="18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3"/>
      <charset val="128"/>
      <scheme val="minor"/>
    </font>
    <font>
      <sz val="11"/>
      <color rgb="FF333333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sz val="9"/>
      <name val="游ゴシック"/>
      <family val="3"/>
      <charset val="128"/>
      <scheme val="minor"/>
    </font>
    <font>
      <sz val="10"/>
      <name val="游ゴシック"/>
      <family val="3"/>
      <charset val="128"/>
      <scheme val="minor"/>
    </font>
    <font>
      <b/>
      <sz val="11"/>
      <color rgb="FF000000"/>
      <name val="游ゴシック"/>
      <family val="3"/>
      <charset val="128"/>
      <scheme val="minor"/>
    </font>
    <font>
      <sz val="11"/>
      <color rgb="FF000000"/>
      <name val="Calibri"/>
      <family val="2"/>
    </font>
    <font>
      <sz val="11"/>
      <color rgb="FF000000"/>
      <name val="游ゴシック"/>
      <family val="3"/>
      <charset val="128"/>
      <scheme val="minor"/>
    </font>
    <font>
      <sz val="10"/>
      <color theme="1"/>
      <name val="游ゴシック"/>
      <family val="2"/>
      <charset val="128"/>
      <scheme val="minor"/>
    </font>
    <font>
      <u/>
      <sz val="11"/>
      <color theme="10"/>
      <name val="游ゴシック"/>
      <family val="2"/>
      <charset val="128"/>
      <scheme val="minor"/>
    </font>
    <font>
      <sz val="10"/>
      <color theme="1"/>
      <name val="游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6" fillId="0" borderId="0"/>
    <xf numFmtId="0" fontId="16" fillId="0" borderId="0" applyNumberFormat="0" applyFill="0" applyBorder="0" applyAlignment="0" applyProtection="0">
      <alignment vertical="center"/>
    </xf>
  </cellStyleXfs>
  <cellXfs count="94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0" xfId="0" applyAlignment="1">
      <alignment horizontal="center" vertical="center"/>
    </xf>
    <xf numFmtId="38" fontId="0" fillId="0" borderId="0" xfId="1" applyFont="1">
      <alignment vertical="center"/>
    </xf>
    <xf numFmtId="0" fontId="0" fillId="0" borderId="1" xfId="0" applyBorder="1" applyAlignment="1">
      <alignment horizontal="center" vertical="center"/>
    </xf>
    <xf numFmtId="38" fontId="0" fillId="0" borderId="1" xfId="1" applyFont="1" applyBorder="1">
      <alignment vertical="center"/>
    </xf>
    <xf numFmtId="176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0" fontId="0" fillId="2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38" fontId="0" fillId="2" borderId="1" xfId="1" applyFont="1" applyFill="1" applyBorder="1" applyAlignment="1">
      <alignment horizontal="center" vertical="center"/>
    </xf>
    <xf numFmtId="38" fontId="0" fillId="2" borderId="1" xfId="1" applyFont="1" applyFill="1" applyBorder="1">
      <alignment vertical="center"/>
    </xf>
    <xf numFmtId="0" fontId="2" fillId="0" borderId="0" xfId="0" applyFont="1" applyAlignment="1">
      <alignment horizontal="right" vertical="center"/>
    </xf>
    <xf numFmtId="0" fontId="5" fillId="0" borderId="0" xfId="0" applyFont="1">
      <alignment vertical="center"/>
    </xf>
    <xf numFmtId="38" fontId="0" fillId="0" borderId="0" xfId="1" applyFont="1" applyBorder="1">
      <alignment vertical="center"/>
    </xf>
    <xf numFmtId="0" fontId="0" fillId="0" borderId="0" xfId="0" applyAlignment="1">
      <alignment vertical="center" wrapText="1"/>
    </xf>
    <xf numFmtId="14" fontId="0" fillId="0" borderId="0" xfId="0" applyNumberForma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38" fontId="0" fillId="0" borderId="0" xfId="1" applyFont="1" applyAlignment="1">
      <alignment vertical="top"/>
    </xf>
    <xf numFmtId="38" fontId="0" fillId="0" borderId="0" xfId="1" applyFont="1" applyFill="1" applyBorder="1">
      <alignment vertical="center"/>
    </xf>
    <xf numFmtId="38" fontId="0" fillId="0" borderId="0" xfId="1" applyFont="1" applyAlignment="1">
      <alignment horizontal="left" vertical="center"/>
    </xf>
    <xf numFmtId="0" fontId="9" fillId="0" borderId="0" xfId="2" applyFont="1" applyAlignment="1">
      <alignment horizontal="left" vertical="center"/>
    </xf>
    <xf numFmtId="0" fontId="9" fillId="0" borderId="0" xfId="2" applyFont="1" applyAlignment="1">
      <alignment horizontal="center" vertical="center"/>
    </xf>
    <xf numFmtId="0" fontId="10" fillId="0" borderId="0" xfId="2" applyFont="1" applyAlignment="1">
      <alignment vertical="center"/>
    </xf>
    <xf numFmtId="0" fontId="10" fillId="0" borderId="0" xfId="2" applyFont="1" applyAlignment="1">
      <alignment horizontal="left" vertical="center"/>
    </xf>
    <xf numFmtId="14" fontId="0" fillId="0" borderId="1" xfId="0" applyNumberFormat="1" applyBorder="1">
      <alignment vertical="center"/>
    </xf>
    <xf numFmtId="0" fontId="0" fillId="2" borderId="3" xfId="0" applyFill="1" applyBorder="1" applyAlignment="1">
      <alignment horizontal="center" vertical="center"/>
    </xf>
    <xf numFmtId="38" fontId="0" fillId="2" borderId="4" xfId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4" borderId="1" xfId="0" applyFill="1" applyBorder="1">
      <alignment vertical="center"/>
    </xf>
    <xf numFmtId="0" fontId="0" fillId="2" borderId="9" xfId="0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0" fillId="2" borderId="3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4" borderId="5" xfId="0" applyFill="1" applyBorder="1" applyAlignment="1">
      <alignment horizontal="center" vertical="center"/>
    </xf>
    <xf numFmtId="0" fontId="0" fillId="4" borderId="6" xfId="0" applyFill="1" applyBorder="1">
      <alignment vertical="center"/>
    </xf>
    <xf numFmtId="0" fontId="0" fillId="4" borderId="7" xfId="0" applyFill="1" applyBorder="1" applyAlignment="1">
      <alignment horizontal="center" vertical="center"/>
    </xf>
    <xf numFmtId="0" fontId="0" fillId="4" borderId="8" xfId="0" applyFill="1" applyBorder="1">
      <alignment vertical="center"/>
    </xf>
    <xf numFmtId="0" fontId="11" fillId="3" borderId="9" xfId="2" applyFont="1" applyFill="1" applyBorder="1" applyAlignment="1">
      <alignment horizontal="center" vertical="center"/>
    </xf>
    <xf numFmtId="0" fontId="11" fillId="3" borderId="3" xfId="2" applyFont="1" applyFill="1" applyBorder="1" applyAlignment="1">
      <alignment horizontal="center" vertical="center"/>
    </xf>
    <xf numFmtId="0" fontId="11" fillId="3" borderId="4" xfId="2" applyFont="1" applyFill="1" applyBorder="1" applyAlignment="1">
      <alignment horizontal="center" vertical="center" wrapText="1"/>
    </xf>
    <xf numFmtId="0" fontId="9" fillId="0" borderId="9" xfId="2" applyFont="1" applyBorder="1" applyAlignment="1">
      <alignment horizontal="center" vertical="center"/>
    </xf>
    <xf numFmtId="0" fontId="9" fillId="4" borderId="5" xfId="2" applyFont="1" applyFill="1" applyBorder="1" applyAlignment="1">
      <alignment horizontal="left" vertical="center"/>
    </xf>
    <xf numFmtId="38" fontId="9" fillId="4" borderId="6" xfId="2" applyNumberFormat="1" applyFont="1" applyFill="1" applyBorder="1" applyAlignment="1">
      <alignment vertical="center"/>
    </xf>
    <xf numFmtId="0" fontId="9" fillId="4" borderId="7" xfId="2" applyFont="1" applyFill="1" applyBorder="1" applyAlignment="1">
      <alignment horizontal="left" vertical="center"/>
    </xf>
    <xf numFmtId="38" fontId="9" fillId="4" borderId="8" xfId="2" applyNumberFormat="1" applyFont="1" applyFill="1" applyBorder="1" applyAlignment="1">
      <alignment vertical="center"/>
    </xf>
    <xf numFmtId="0" fontId="0" fillId="2" borderId="10" xfId="0" applyFill="1" applyBorder="1" applyAlignment="1">
      <alignment horizontal="center" vertical="center" wrapText="1"/>
    </xf>
    <xf numFmtId="177" fontId="0" fillId="4" borderId="11" xfId="0" applyNumberFormat="1" applyFill="1" applyBorder="1">
      <alignment vertical="center"/>
    </xf>
    <xf numFmtId="177" fontId="0" fillId="4" borderId="12" xfId="0" applyNumberFormat="1" applyFill="1" applyBorder="1">
      <alignment vertical="center"/>
    </xf>
    <xf numFmtId="0" fontId="12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2" fillId="4" borderId="1" xfId="0" applyFont="1" applyFill="1" applyBorder="1">
      <alignment vertical="center"/>
    </xf>
    <xf numFmtId="38" fontId="2" fillId="0" borderId="2" xfId="1" applyFont="1" applyFill="1" applyBorder="1">
      <alignment vertical="center"/>
    </xf>
    <xf numFmtId="38" fontId="2" fillId="4" borderId="6" xfId="1" applyFont="1" applyFill="1" applyBorder="1">
      <alignment vertical="center"/>
    </xf>
    <xf numFmtId="0" fontId="2" fillId="4" borderId="18" xfId="0" applyFont="1" applyFill="1" applyBorder="1">
      <alignment vertical="center"/>
    </xf>
    <xf numFmtId="38" fontId="2" fillId="4" borderId="8" xfId="1" applyFont="1" applyFill="1" applyBorder="1">
      <alignment vertical="center"/>
    </xf>
    <xf numFmtId="0" fontId="0" fillId="4" borderId="1" xfId="0" applyFill="1" applyBorder="1" applyAlignment="1">
      <alignment horizontal="center" vertical="center"/>
    </xf>
    <xf numFmtId="38" fontId="0" fillId="4" borderId="1" xfId="1" applyFont="1" applyFill="1" applyBorder="1">
      <alignment vertical="center"/>
    </xf>
    <xf numFmtId="38" fontId="0" fillId="4" borderId="6" xfId="1" applyFont="1" applyFill="1" applyBorder="1">
      <alignment vertical="center"/>
    </xf>
    <xf numFmtId="0" fontId="0" fillId="4" borderId="18" xfId="0" applyFill="1" applyBorder="1" applyAlignment="1">
      <alignment horizontal="center" vertical="center"/>
    </xf>
    <xf numFmtId="0" fontId="0" fillId="4" borderId="18" xfId="0" applyFill="1" applyBorder="1">
      <alignment vertical="center"/>
    </xf>
    <xf numFmtId="38" fontId="0" fillId="4" borderId="8" xfId="1" applyFont="1" applyFill="1" applyBorder="1">
      <alignment vertical="center"/>
    </xf>
    <xf numFmtId="0" fontId="3" fillId="5" borderId="3" xfId="0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0" fontId="0" fillId="5" borderId="3" xfId="0" applyFill="1" applyBorder="1" applyAlignment="1">
      <alignment horizontal="center" vertical="center" wrapText="1"/>
    </xf>
    <xf numFmtId="0" fontId="0" fillId="5" borderId="13" xfId="0" applyFill="1" applyBorder="1" applyAlignment="1">
      <alignment horizontal="center" vertical="center" wrapText="1"/>
    </xf>
    <xf numFmtId="0" fontId="0" fillId="5" borderId="13" xfId="0" applyFill="1" applyBorder="1" applyAlignment="1">
      <alignment horizontal="center" vertical="center"/>
    </xf>
    <xf numFmtId="38" fontId="0" fillId="5" borderId="4" xfId="1" applyFont="1" applyFill="1" applyBorder="1" applyAlignment="1">
      <alignment horizontal="center" vertical="center"/>
    </xf>
    <xf numFmtId="0" fontId="0" fillId="4" borderId="5" xfId="0" applyFill="1" applyBorder="1">
      <alignment vertical="center"/>
    </xf>
    <xf numFmtId="0" fontId="0" fillId="4" borderId="7" xfId="0" applyFill="1" applyBorder="1">
      <alignment vertical="center"/>
    </xf>
    <xf numFmtId="38" fontId="0" fillId="2" borderId="13" xfId="1" applyFont="1" applyFill="1" applyBorder="1" applyAlignment="1">
      <alignment horizontal="center" vertical="center"/>
    </xf>
    <xf numFmtId="38" fontId="0" fillId="4" borderId="18" xfId="1" applyFont="1" applyFill="1" applyBorder="1">
      <alignment vertical="center"/>
    </xf>
    <xf numFmtId="178" fontId="0" fillId="4" borderId="6" xfId="0" applyNumberFormat="1" applyFill="1" applyBorder="1">
      <alignment vertical="center"/>
    </xf>
    <xf numFmtId="178" fontId="0" fillId="4" borderId="8" xfId="0" applyNumberFormat="1" applyFill="1" applyBorder="1">
      <alignment vertical="center"/>
    </xf>
    <xf numFmtId="0" fontId="8" fillId="0" borderId="0" xfId="0" applyFont="1">
      <alignment vertical="center"/>
    </xf>
    <xf numFmtId="0" fontId="16" fillId="0" borderId="0" xfId="3">
      <alignment vertical="center"/>
    </xf>
    <xf numFmtId="0" fontId="17" fillId="0" borderId="0" xfId="0" applyFont="1" applyAlignment="1">
      <alignment horizontal="left" vertical="top" indent="2"/>
    </xf>
    <xf numFmtId="38" fontId="17" fillId="0" borderId="0" xfId="1" applyFont="1" applyAlignment="1">
      <alignment horizontal="left" vertical="top" indent="2"/>
    </xf>
    <xf numFmtId="0" fontId="0" fillId="0" borderId="0" xfId="0" applyAlignment="1">
      <alignment horizontal="left" vertical="center" indent="1"/>
    </xf>
    <xf numFmtId="0" fontId="15" fillId="0" borderId="0" xfId="0" applyFont="1" applyAlignment="1">
      <alignment horizontal="left" vertical="center" indent="1"/>
    </xf>
    <xf numFmtId="0" fontId="2" fillId="0" borderId="2" xfId="0" applyFont="1" applyBorder="1" applyAlignment="1">
      <alignment horizontal="center" vertical="center"/>
    </xf>
    <xf numFmtId="0" fontId="3" fillId="4" borderId="14" xfId="0" applyFont="1" applyFill="1" applyBorder="1" applyAlignment="1">
      <alignment horizontal="center" vertical="center" wrapText="1"/>
    </xf>
    <xf numFmtId="0" fontId="3" fillId="4" borderId="15" xfId="0" applyFont="1" applyFill="1" applyBorder="1" applyAlignment="1">
      <alignment horizontal="center" vertical="center" wrapText="1"/>
    </xf>
    <xf numFmtId="0" fontId="3" fillId="4" borderId="16" xfId="0" applyFont="1" applyFill="1" applyBorder="1" applyAlignment="1">
      <alignment horizontal="center" vertical="center" wrapText="1"/>
    </xf>
    <xf numFmtId="0" fontId="2" fillId="4" borderId="14" xfId="0" applyFont="1" applyFill="1" applyBorder="1" applyAlignment="1">
      <alignment horizontal="center" vertical="center"/>
    </xf>
    <xf numFmtId="0" fontId="2" fillId="4" borderId="15" xfId="0" applyFont="1" applyFill="1" applyBorder="1" applyAlignment="1">
      <alignment horizontal="center" vertical="center"/>
    </xf>
    <xf numFmtId="0" fontId="2" fillId="4" borderId="17" xfId="0" applyFont="1" applyFill="1" applyBorder="1" applyAlignment="1">
      <alignment horizontal="center" vertical="center"/>
    </xf>
    <xf numFmtId="176" fontId="0" fillId="4" borderId="14" xfId="0" applyNumberFormat="1" applyFill="1" applyBorder="1" applyAlignment="1">
      <alignment horizontal="center" vertical="center"/>
    </xf>
    <xf numFmtId="176" fontId="0" fillId="4" borderId="15" xfId="0" applyNumberFormat="1" applyFill="1" applyBorder="1" applyAlignment="1">
      <alignment horizontal="center" vertical="center"/>
    </xf>
    <xf numFmtId="176" fontId="0" fillId="4" borderId="17" xfId="0" applyNumberFormat="1" applyFill="1" applyBorder="1" applyAlignment="1">
      <alignment horizontal="center" vertical="center"/>
    </xf>
    <xf numFmtId="176" fontId="0" fillId="4" borderId="16" xfId="0" applyNumberFormat="1" applyFill="1" applyBorder="1" applyAlignment="1">
      <alignment horizontal="center" vertical="center"/>
    </xf>
  </cellXfs>
  <cellStyles count="4">
    <cellStyle name="ハイパーリンク" xfId="3" builtinId="8"/>
    <cellStyle name="桁区切り" xfId="1" builtinId="6"/>
    <cellStyle name="標準" xfId="0" builtinId="0"/>
    <cellStyle name="標準 2" xfId="2" xr:uid="{D2A0A292-B0A4-48BB-953A-4F5537E1FD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Ex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title pos="t" align="ctr" overlay="0">
      <cx:tx>
        <cx:txData>
          <cx:v>地域別日本の人口割合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ja-JP" alt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  <a:ea typeface="游ゴシック" panose="020B0400000000000000" pitchFamily="50" charset="-128"/>
            </a:rPr>
            <a:t>地域別日本の人口割合</a:t>
          </a:r>
        </a:p>
      </cx:txPr>
    </cx:title>
    <cx:plotArea>
      <cx:plotAreaRegion>
        <cx:series layoutId="treemap" uniqueId="{08FA9AD8-D9F7-4430-8091-EC1A6A6A54FB}">
          <cx:tx>
            <cx:txData>
              <cx:f>_xlchart.v1.1</cx:f>
              <cx:v>人口</cx:v>
            </cx:txData>
          </cx:tx>
          <cx:dataLabels pos="inEnd">
            <cx:visibility seriesName="0" categoryName="1" value="1"/>
            <cx:separator>, </cx:separator>
          </cx:dataLabels>
          <cx:dataId val="0"/>
          <cx:layoutPr>
            <cx:parentLabelLayout val="overlapping"/>
          </cx:layoutPr>
        </cx:series>
      </cx:plotAreaRegion>
    </cx:plotArea>
    <cx:legend pos="t" align="ctr" overlay="0"/>
  </cx:chart>
  <cx:spPr>
    <a:ln>
      <a:solidFill>
        <a:schemeClr val="bg1">
          <a:lumMod val="50000"/>
        </a:schemeClr>
      </a:solidFill>
    </a:ln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_xlchart.v1.5</cx:f>
      </cx:numDim>
    </cx:data>
  </cx:chartData>
  <cx:chart>
    <cx:title pos="t" align="ctr" overlay="0">
      <cx:tx>
        <cx:txData>
          <cx:v>地域別日本の人口割合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ja-JP" alt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  <a:ea typeface="游ゴシック" panose="020B0400000000000000" pitchFamily="50" charset="-128"/>
            </a:rPr>
            <a:t>地域別日本の人口割合</a:t>
          </a:r>
        </a:p>
      </cx:txPr>
    </cx:title>
    <cx:plotArea>
      <cx:plotAreaRegion>
        <cx:series layoutId="sunburst" uniqueId="{7ED51CBC-2B65-46D3-9A80-43D2B3D422A6}">
          <cx:tx>
            <cx:txData>
              <cx:f>_xlchart.v1.4</cx:f>
              <cx:v>人口</cx:v>
            </cx:txData>
          </cx:tx>
          <cx:dataLabels pos="ctr">
            <cx:visibility seriesName="0" categoryName="1" value="0"/>
            <cx:dataLabel idx="0">
              <cx:txPr>
                <a:bodyPr spcFirstLastPara="1" vertOverflow="ellipsis" horzOverflow="overflow" wrap="square" lIns="0" tIns="0" rIns="0" bIns="0" anchor="ctr" anchorCtr="1"/>
                <a:lstStyle/>
                <a:p>
                  <a:pPr algn="ctr" rtl="0">
                    <a:defRPr sz="1100" b="1"/>
                  </a:pPr>
                  <a:r>
                    <a:rPr lang="ja-JP" altLang="en-US" sz="1100" b="1" i="0" u="none" strike="noStrike" baseline="0">
                      <a:solidFill>
                        <a:sysClr val="window" lastClr="FFFFFF"/>
                      </a:solidFill>
                      <a:latin typeface="Calibri" panose="020F0502020204030204"/>
                      <a:ea typeface="游ゴシック" panose="020B0400000000000000" pitchFamily="50" charset="-128"/>
                    </a:rPr>
                    <a:t>東日本</a:t>
                  </a:r>
                </a:p>
              </cx:txPr>
            </cx:dataLabel>
            <cx:dataLabel idx="5">
              <cx:txPr>
                <a:bodyPr spcFirstLastPara="1" vertOverflow="ellipsis" horzOverflow="overflow" wrap="square" lIns="0" tIns="0" rIns="0" bIns="0" anchor="ctr" anchorCtr="1"/>
                <a:lstStyle/>
                <a:p>
                  <a:pPr algn="ctr" rtl="0">
                    <a:defRPr sz="1100" b="1"/>
                  </a:pPr>
                  <a:r>
                    <a:rPr lang="ja-JP" altLang="en-US" sz="1100" b="1" i="0" u="none" strike="noStrike" baseline="0">
                      <a:solidFill>
                        <a:sysClr val="window" lastClr="FFFFFF"/>
                      </a:solidFill>
                      <a:latin typeface="Calibri" panose="020F0502020204030204"/>
                      <a:ea typeface="游ゴシック" panose="020B0400000000000000" pitchFamily="50" charset="-128"/>
                    </a:rPr>
                    <a:t>西日本</a:t>
                  </a:r>
                </a:p>
              </cx:txPr>
            </cx:dataLabel>
          </cx:dataLabels>
          <cx:dataId val="0"/>
        </cx:series>
      </cx:plotAreaRegion>
    </cx:plotArea>
  </cx:chart>
  <cx:spPr>
    <a:ln>
      <a:solidFill>
        <a:schemeClr val="bg1">
          <a:lumMod val="50000"/>
        </a:schemeClr>
      </a:solidFill>
    </a:ln>
  </cx:spPr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_xlchart.v1.6</cx:f>
      </cx:strDim>
      <cx:numDim type="size">
        <cx:f>_xlchart.v1.8</cx:f>
      </cx:numDim>
    </cx:data>
  </cx:chartData>
  <cx:chart>
    <cx:title pos="t" align="ctr" overlay="0">
      <cx:tx>
        <cx:txData>
          <cx:v>地域別日本の人口割合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ja-JP" alt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  <a:ea typeface="游ゴシック" panose="020B0400000000000000" pitchFamily="50" charset="-128"/>
            </a:rPr>
            <a:t>地域別日本の人口割合</a:t>
          </a:r>
        </a:p>
      </cx:txPr>
    </cx:title>
    <cx:plotArea>
      <cx:plotAreaRegion>
        <cx:series layoutId="sunburst" uniqueId="{0284D306-8B64-49F6-B181-3B2CA09F2587}">
          <cx:tx>
            <cx:txData>
              <cx:f>_xlchart.v1.7</cx:f>
              <cx:v>人口</cx:v>
            </cx:txData>
          </cx:tx>
          <cx:dataLabels pos="ctr">
            <cx:visibility seriesName="0" categoryName="1" value="0"/>
            <cx:separator>, </cx:separator>
          </cx:dataLabels>
          <cx:dataId val="0"/>
        </cx:series>
      </cx:plotAreaRegion>
    </cx:plotArea>
  </cx:chart>
  <cx:spPr>
    <a:ln>
      <a:solidFill>
        <a:schemeClr val="bg1">
          <a:lumMod val="50000"/>
        </a:schemeClr>
      </a:solidFill>
    </a:ln>
  </cx:spPr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_xlchart.v1.10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400">
                <a:solidFill>
                  <a:schemeClr val="tx1"/>
                </a:solidFill>
              </a:defRPr>
            </a:pPr>
            <a:r>
              <a:rPr lang="ja-JP" altLang="en-US" sz="1400" b="0" i="0" u="none" strike="noStrike" baseline="0">
                <a:solidFill>
                  <a:schemeClr val="tx1"/>
                </a:solidFill>
                <a:latin typeface="Calibri" panose="020F0502020204030204"/>
                <a:ea typeface="游ゴシック" panose="020B0400000000000000" pitchFamily="50" charset="-128"/>
              </a:rPr>
              <a:t>神戸の平均気温の分布（</a:t>
            </a:r>
            <a:r>
              <a:rPr lang="en-US" altLang="ja-JP" sz="1400" b="0" i="0" u="none" strike="noStrike" baseline="0">
                <a:solidFill>
                  <a:schemeClr val="tx1"/>
                </a:solidFill>
                <a:latin typeface="Calibri" panose="020F0502020204030204"/>
                <a:ea typeface="游ゴシック" panose="020B0400000000000000" pitchFamily="50" charset="-128"/>
              </a:rPr>
              <a:t>2018</a:t>
            </a:r>
            <a:r>
              <a:rPr lang="ja-JP" altLang="en-US" sz="1400" b="0" i="0" u="none" strike="noStrike" baseline="0">
                <a:solidFill>
                  <a:schemeClr val="tx1"/>
                </a:solidFill>
                <a:latin typeface="Calibri" panose="020F0502020204030204"/>
                <a:ea typeface="游ゴシック" panose="020B0400000000000000" pitchFamily="50" charset="-128"/>
              </a:rPr>
              <a:t>年）</a:t>
            </a:r>
          </a:p>
        </cx:rich>
      </cx:tx>
    </cx:title>
    <cx:plotArea>
      <cx:plotAreaRegion>
        <cx:series layoutId="clusteredColumn" uniqueId="{5D6B0E1A-3E0D-41EC-AE1A-EE5C27B79D83}">
          <cx:tx>
            <cx:txData>
              <cx:f>_xlchart.v1.9</cx:f>
              <cx:v>平均気温(℃)</cx:v>
            </cx:txData>
          </cx:tx>
          <cx:dataId val="0"/>
          <cx:layoutPr>
            <cx:binning intervalClosed="r"/>
          </cx:layoutPr>
        </cx:series>
      </cx:plotAreaRegion>
      <cx:axis id="0">
        <cx:catScaling gapWidth="0"/>
        <cx:title>
          <cx:tx>
            <cx:txData>
              <cx:v>気温区間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 sz="1100">
                  <a:solidFill>
                    <a:schemeClr val="tx1"/>
                  </a:solidFill>
                </a:defRPr>
              </a:pPr>
              <a:r>
                <a:rPr lang="ja-JP" altLang="en-US" sz="1100" b="0" i="0" u="none" strike="noStrike" baseline="0">
                  <a:solidFill>
                    <a:schemeClr val="tx1"/>
                  </a:solidFill>
                  <a:latin typeface="Calibri" panose="020F0502020204030204"/>
                  <a:ea typeface="游ゴシック" panose="020B0400000000000000" pitchFamily="50" charset="-128"/>
                </a:rPr>
                <a:t>気温区間</a:t>
              </a:r>
            </a:p>
          </cx:txPr>
        </cx:title>
        <cx:tickLabels/>
        <cx:txPr>
          <a:bodyPr vertOverflow="overflow" horzOverflow="overflow" wrap="square" lIns="0" tIns="0" rIns="0" bIns="0"/>
          <a:lstStyle/>
          <a:p>
            <a:pPr algn="ctr" rtl="0">
              <a:defRPr sz="11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ja-JP" altLang="en-US" sz="1100">
              <a:solidFill>
                <a:schemeClr val="tx1"/>
              </a:solidFill>
            </a:endParaRPr>
          </a:p>
        </cx:txPr>
      </cx:axis>
      <cx:axis id="1">
        <cx:valScaling/>
        <cx:title>
          <cx:tx>
            <cx:txData>
              <cx:v>件数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 sz="1100">
                  <a:solidFill>
                    <a:schemeClr val="tx1"/>
                  </a:solidFill>
                </a:defRPr>
              </a:pPr>
              <a:r>
                <a:rPr lang="ja-JP" altLang="en-US" sz="1100" b="0" i="0" u="none" strike="noStrike" baseline="0">
                  <a:solidFill>
                    <a:schemeClr val="tx1"/>
                  </a:solidFill>
                  <a:latin typeface="Calibri" panose="020F0502020204030204"/>
                  <a:ea typeface="游ゴシック" panose="020B0400000000000000" pitchFamily="50" charset="-128"/>
                </a:rPr>
                <a:t>件数</a:t>
              </a:r>
            </a:p>
          </cx:txPr>
        </cx:title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1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ja-JP" altLang="en-US" sz="1100">
              <a:solidFill>
                <a:schemeClr val="tx1"/>
              </a:solidFill>
            </a:endParaRPr>
          </a:p>
        </cx:txPr>
      </cx:axis>
    </cx:plotArea>
  </cx:chart>
  <cx:spPr>
    <a:ln>
      <a:solidFill>
        <a:schemeClr val="bg1">
          <a:lumMod val="50000"/>
        </a:schemeClr>
      </a:solidFill>
    </a:ln>
  </cx:spPr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_xlchart.v1.11</cx:f>
      </cx:strDim>
      <cx:numDim type="val">
        <cx:f>_xlchart.v1.13</cx:f>
      </cx:numDim>
    </cx:data>
  </cx:chartData>
  <cx:chart>
    <cx:title pos="t" align="ctr" overlay="0">
      <cx:tx>
        <cx:txData>
          <cx:v>ブロードバンド（固定）契約数及び普及率の国際比較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ja-JP" alt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  <a:ea typeface="游ゴシック" panose="020B0400000000000000" pitchFamily="50" charset="-128"/>
            </a:rPr>
            <a:t>ブロードバンド（固定）契約数及び普及率の国際比較</a:t>
          </a:r>
        </a:p>
      </cx:txPr>
    </cx:title>
    <cx:plotArea>
      <cx:plotAreaRegion>
        <cx:series layoutId="clusteredColumn" uniqueId="{1B42A077-E457-4FEB-82E1-F636E60CB2D9}">
          <cx:tx>
            <cx:txData>
              <cx:f>_xlchart.v1.12</cx:f>
              <cx:v>ブロードバンド契約数（万人）</cx:v>
            </cx:txData>
          </cx:tx>
          <cx:dataId val="0"/>
          <cx:layoutPr>
            <cx:aggregation/>
          </cx:layoutPr>
          <cx:axisId val="1"/>
        </cx:series>
        <cx:series layoutId="paretoLine" ownerIdx="0" uniqueId="{ED3BE7D5-AC73-4D21-94E6-9C83D2C62895}">
          <cx:axisId val="2"/>
        </cx:series>
      </cx:plotAreaRegion>
      <cx:axis id="0">
        <cx:catScaling gapWidth="0"/>
        <cx:tickLabels/>
      </cx:axis>
      <cx:axis id="1">
        <cx:valScaling/>
        <cx:majorGridlines/>
        <cx:tickLabels/>
      </cx:axis>
      <cx:axis id="2">
        <cx:valScaling max="1" min="0"/>
        <cx:units unit="percentage"/>
        <cx:tickLabels/>
      </cx:axis>
    </cx:plotArea>
  </cx:chart>
  <cx:spPr>
    <a:ln>
      <a:solidFill>
        <a:schemeClr val="bg1">
          <a:lumMod val="50000"/>
        </a:schemeClr>
      </a:solidFill>
    </a:ln>
  </cx:spPr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_xlchart.v1.14</cx:f>
      </cx:strDim>
      <cx:numDim type="val">
        <cx:f>_xlchart.v1.16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rtl="0">
              <a:defRPr sz="1400">
                <a:solidFill>
                  <a:schemeClr val="tx1"/>
                </a:solidFill>
              </a:defRPr>
            </a:pPr>
            <a:r>
              <a:rPr lang="ja-JP" altLang="ja-JP" sz="1400" b="0" i="0" baseline="0">
                <a:solidFill>
                  <a:schemeClr val="tx1"/>
                </a:solidFill>
                <a:effectLst/>
              </a:rPr>
              <a:t>神戸の平均気温</a:t>
            </a:r>
            <a:r>
              <a:rPr lang="ja-JP" altLang="en-US" sz="1400" b="0" i="0" baseline="0">
                <a:solidFill>
                  <a:schemeClr val="tx1"/>
                </a:solidFill>
                <a:effectLst/>
              </a:rPr>
              <a:t>のばらつき</a:t>
            </a:r>
            <a:r>
              <a:rPr lang="ja-JP" altLang="ja-JP" sz="1400" b="0" i="0" baseline="0">
                <a:solidFill>
                  <a:schemeClr val="tx1"/>
                </a:solidFill>
                <a:effectLst/>
              </a:rPr>
              <a:t>（</a:t>
            </a:r>
            <a:r>
              <a:rPr lang="en-US" altLang="ja-JP" sz="1400" b="0" i="0" baseline="0">
                <a:solidFill>
                  <a:schemeClr val="tx1"/>
                </a:solidFill>
                <a:effectLst/>
              </a:rPr>
              <a:t>2018</a:t>
            </a:r>
            <a:r>
              <a:rPr lang="ja-JP" altLang="ja-JP" sz="1400" b="0" i="0" baseline="0">
                <a:solidFill>
                  <a:schemeClr val="tx1"/>
                </a:solidFill>
                <a:effectLst/>
              </a:rPr>
              <a:t>年）</a:t>
            </a:r>
            <a:endParaRPr lang="ja-JP" altLang="ja-JP" sz="1400">
              <a:solidFill>
                <a:schemeClr val="tx1"/>
              </a:solidFill>
              <a:effectLst/>
            </a:endParaRPr>
          </a:p>
        </cx:rich>
      </cx:tx>
    </cx:title>
    <cx:plotArea>
      <cx:plotAreaRegion>
        <cx:series layoutId="boxWhisker" uniqueId="{EF21651A-888B-4F8E-A8E1-2F6F1F726064}">
          <cx:tx>
            <cx:txData>
              <cx:f>_xlchart.v1.15</cx:f>
              <cx:v>平均気温(℃)</cx:v>
            </cx:txData>
          </cx:tx>
          <cx:spPr>
            <a:ln w="22225">
              <a:solidFill>
                <a:schemeClr val="accent1"/>
              </a:solidFill>
            </a:ln>
          </cx:spPr>
          <cx:dataId val="0"/>
          <cx:layoutPr>
            <cx:visibility meanLine="0" meanMarker="1" nonoutliers="0" outliers="1"/>
            <cx:statistics quartileMethod="exclusive"/>
          </cx:layoutPr>
        </cx:series>
      </cx:plotAreaRegion>
      <cx:axis id="0">
        <cx:catScaling gapWidth="1"/>
        <cx:tickLabels/>
        <cx:txPr>
          <a:bodyPr vertOverflow="overflow" horzOverflow="overflow" wrap="square" lIns="0" tIns="0" rIns="0" bIns="0"/>
          <a:lstStyle/>
          <a:p>
            <a:pPr algn="ctr" rtl="0">
              <a:defRPr sz="11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ja-JP" altLang="en-US" sz="1100">
              <a:solidFill>
                <a:schemeClr val="tx1"/>
              </a:solidFill>
            </a:endParaRPr>
          </a:p>
        </cx:txPr>
      </cx:axis>
      <cx:axis id="1">
        <cx:valScaling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ja-JP" altLang="en-US">
              <a:solidFill>
                <a:schemeClr val="tx1"/>
              </a:solidFill>
            </a:endParaRPr>
          </a:p>
        </cx:txPr>
      </cx:axis>
    </cx:plotArea>
  </cx:chart>
  <cx:spPr>
    <a:ln>
      <a:solidFill>
        <a:schemeClr val="bg1">
          <a:lumMod val="50000"/>
        </a:schemeClr>
      </a:solidFill>
    </a:ln>
  </cx:spPr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_xlchart.v1.17</cx:f>
      </cx:strDim>
      <cx:numDim type="val">
        <cx:f>_xlchart.v1.19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r>
              <a:rPr lang="en-US" altLang="ja-JP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Calibri" panose="020F0502020204030204"/>
                <a:ea typeface="游ゴシック" panose="020B0400000000000000" pitchFamily="50" charset="-128"/>
              </a:rPr>
              <a:t>2018</a:t>
            </a:r>
            <a:r>
              <a:rPr lang="ja-JP" altLang="en-US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Calibri" panose="020F0502020204030204"/>
                <a:ea typeface="游ゴシック" panose="020B0400000000000000" pitchFamily="50" charset="-128"/>
              </a:rPr>
              <a:t>年度　収支内訳</a:t>
            </a:r>
          </a:p>
        </cx:rich>
      </cx:tx>
    </cx:title>
    <cx:plotArea>
      <cx:plotAreaRegion>
        <cx:series layoutId="waterfall" uniqueId="{DE7B610A-E1CD-4696-8905-06E436564150}">
          <cx:tx>
            <cx:txData>
              <cx:f>_xlchart.v1.18</cx:f>
              <cx:v>金額（万円）</cx:v>
            </cx:txData>
          </cx:tx>
          <cx:spPr>
            <a:ln w="15875">
              <a:solidFill>
                <a:schemeClr val="bg1">
                  <a:lumMod val="50000"/>
                </a:schemeClr>
              </a:solidFill>
            </a:ln>
          </cx:spPr>
          <cx:dataLabels pos="outEnd">
            <cx:visibility seriesName="0" categoryName="0" value="1"/>
          </cx:dataLabels>
          <cx:dataId val="0"/>
          <cx:layoutPr>
            <cx:visibility connectorLines="1"/>
            <cx:subtotals/>
          </cx:layoutPr>
        </cx:series>
      </cx:plotAreaRegion>
      <cx:axis id="0">
        <cx:catScaling gapWidth="0.5"/>
        <cx:tickLabels/>
      </cx:axis>
      <cx:axis id="1">
        <cx:valScaling/>
        <cx:title>
          <cx:tx>
            <cx:txData>
              <cx:v>万円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ja-JP" alt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  <a:ea typeface="游ゴシック" panose="020B0400000000000000" pitchFamily="50" charset="-128"/>
                </a:rPr>
                <a:t>万円</a:t>
              </a:r>
            </a:p>
          </cx:txPr>
        </cx:title>
        <cx:majorGridlines/>
        <cx:tickLabels/>
      </cx:axis>
    </cx:plotArea>
    <cx:legend pos="t" align="ctr" overlay="0"/>
  </cx:chart>
  <cx:spPr>
    <a:ln>
      <a:solidFill>
        <a:schemeClr val="bg1">
          <a:lumMod val="50000"/>
        </a:schemeClr>
      </a:solidFill>
    </a:ln>
  </cx:spPr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_xlchart.v2.20</cx:f>
      </cx:strDim>
      <cx:numDim type="val">
        <cx:f>_xlchart.v2.22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r>
              <a:rPr lang="en-US" altLang="ja-JP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Calibri" panose="020F0502020204030204"/>
                <a:ea typeface="游ゴシック" panose="020B0400000000000000" pitchFamily="50" charset="-128"/>
              </a:rPr>
              <a:t>12</a:t>
            </a:r>
            <a:r>
              <a:rPr lang="ja-JP" altLang="en-US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Calibri" panose="020F0502020204030204"/>
                <a:ea typeface="游ゴシック" panose="020B0400000000000000" pitchFamily="50" charset="-128"/>
              </a:rPr>
              <a:t>月　</a:t>
            </a:r>
            <a:r>
              <a:rPr lang="en-US" altLang="ja-JP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Calibri" panose="020F0502020204030204"/>
                <a:ea typeface="游ゴシック" panose="020B0400000000000000" pitchFamily="50" charset="-128"/>
              </a:rPr>
              <a:t>Web</a:t>
            </a:r>
            <a:r>
              <a:rPr lang="ja-JP" altLang="en-US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Calibri" panose="020F0502020204030204"/>
                <a:ea typeface="游ゴシック" panose="020B0400000000000000" pitchFamily="50" charset="-128"/>
              </a:rPr>
              <a:t>ショップ実績</a:t>
            </a:r>
          </a:p>
        </cx:rich>
      </cx:tx>
    </cx:title>
    <cx:plotArea>
      <cx:plotAreaRegion>
        <cx:series layoutId="funnel" uniqueId="{D9CF4BDA-0C26-4291-AC35-A909707E0F7A}">
          <cx:tx>
            <cx:txData>
              <cx:f>_xlchart.v2.21</cx:f>
              <cx:v>人数</cx:v>
            </cx:txData>
          </cx:tx>
          <cx:dataLabels>
            <cx:visibility seriesName="0" categoryName="0" value="1"/>
            <cx:separator>, </cx:separator>
          </cx:dataLabels>
          <cx:dataId val="0"/>
        </cx:series>
      </cx:plotAreaRegion>
      <cx:axis id="0">
        <cx:catScaling gapWidth="0.0599999987"/>
        <cx:tickLabels/>
      </cx:axis>
    </cx:plotArea>
  </cx:chart>
  <cx:spPr>
    <a:ln>
      <a:solidFill>
        <a:schemeClr val="bg1">
          <a:lumMod val="50000"/>
        </a:schemeClr>
      </a:solidFill>
    </a:ln>
  </cx:spPr>
</cx:chartSpace>
</file>

<file path=xl/charts/chartEx9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_xlchart.v5.24</cx:f>
        <cx:nf>_xlchart.v5.23</cx:nf>
      </cx:strDim>
      <cx:numDim type="colorVal">
        <cx:f>_xlchart.v5.26</cx:f>
        <cx:nf>_xlchart.v5.25</cx:nf>
      </cx:numDim>
    </cx:data>
  </cx:chartData>
  <cx:chart>
    <cx:title pos="t" align="ctr" overlay="0">
      <cx:tx>
        <cx:txData>
          <cx:v>近畿地方の人口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ja-JP" alt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  <a:ea typeface="游ゴシック" panose="020B0400000000000000" pitchFamily="50" charset="-128"/>
            </a:rPr>
            <a:t>近畿地方の人口</a:t>
          </a:r>
        </a:p>
      </cx:txPr>
    </cx:title>
    <cx:plotArea>
      <cx:plotAreaRegion>
        <cx:series layoutId="regionMap" uniqueId="{C63F5F21-E30B-42D7-B943-ECB1E1CFEF91}">
          <cx:tx>
            <cx:txData>
              <cx:f>_xlchart.v5.25</cx:f>
              <cx:v>総人口</cx:v>
            </cx:txData>
          </cx:tx>
          <cx:dataId val="0"/>
          <cx:layoutPr>
            <cx:regionLabelLayout val="showAll"/>
            <cx:geography projectionType="miller" viewedRegionType="dataOnly" cultureLanguage="ja-JP" cultureRegion="JP" attribution="Powered By Bing">
              <cx:geoCache provider="{E9337A44-BEBE-4D9F-B70C-5C5E7DAFC167}">
                <cx:binary>1HtLjx1Hmt1fEbh2ShmZGa9GaxaRj3tvsXhZVaRYkjYJ3hKV74x8Rb5WAxiGPXB744296KUHBuwx
jIFhwGjD/2bUnv4XPlHq7iGLGkkLLdzakKysmzfye5zvnPOlfv2w/uqhfvd2+GRt6nb81cP6+bN8
mrpfffbZ+JC/a96OnzbFw6BH/e306YNuPtPffls8vPvsm+HtUrTZZ55Lgs8e8rfD9G599le/xt2y
d/paP7ydCt3emnfDdvduNPU0/si1H7z0ydtvmqKNinEaioeJfP7su7/9N//4N//9//72N88+eddO
xbS93rp3nz/74NeeffLZ05t99MWf1DjbZL7BZ/3gUyaoTxkJXOIzJvmzT2rdZn+8THz6qfA9LgMi
ZEB9l/zpq89vG3z8Z53o8Txvv/lmeDeOeKbHPz/46AcP8MGVB23ayQYwQyw/f/b7//C3v//t3z37
pBh1+P2VUNunuLp5fOzPPoz9X/36yQ8QiCc/eS89T6P2U5c+ys4//K+/+cO//ne/dHa47/rE8wMe
EI+43pPssE+pKwKXU+lx/OaT7PysE/1wdt776JPsvHflLyk7v//f//Yf/8df/7LZoZ+6bhAEru9y
Rrj3UXbQO0z4nKPDaMCk/LB3ftaJfjg77330SXbeu/KXlJ3v/v1vfv/ffvPd3//9L5ug4FPPY64n
gsDzBVBMPGkf+ilhnBJXCuZ74mn7/NxD/XCOPvz0kzR9ePEvKlP/6n9+97v/+kuniUniucAxgn6S
Ng9PZhDBECIeUuR9jHLf/ZwT/TM5+qePPk3QP135S8rOP/zu7/7wL//Pd7/77Z+g5hdgCEA5z5We
D4pA8TfX/yg7nFI/cKkFQfIU5X7WiX44O+999El23rvyl5Sd7/7Tf/7Df/wvv2x2LH9jnudhBAWE
uT/QO5RI5guXEep9xBB+1ol+ODvvffRJdt678v9zdv6Zs73PrD/4lR+imB+QxH+eW/6ZgUdvp7fx
I3V/75M/fvUx+lAUTz76Ywrg+0c4ffP5M+K6jPsEgPpnVWDv88cPf8/hXxTv/oQWH37k3dtxwi18
9qkUgoNnSuZKn9Nnnyzvvr9iCQ5hvu+7LhfEw5VWD1MOWUE/9SjngQvAwICVFKAxavN4yf+UeyBF
+M+V9o7Bn0XTja63TLd/jscf//1Ja5obXbTT+PkzTPDu+9+yZ+XSBy4Jn0hXEp+4VDJcf3h7B12G
Xyb/wh+Kfij2dr1tmkMffFWWSU6LSHSB4mUT+1kRvheaH/g+Aj308RcyD/NISEqlaw/03hdK2g2U
zMtymxNPyXJWpKQH4ufKkRc3nyNWsGMpcjU73aGRQehmPKnFEu/+FuvMKDc1aidN/OPH8uxzPo2D
RLI9wVzOJX0ah4rmu7t5yy0TW5xxooZVvK6yl5TGzXwZtInmujusWitdV5FwMiWzWdW0CQtClC6T
tvVCj4+qCUJeKp7SU+k0Ye29dP08TvV9YYLDj5+ZoDw+PjMJfO5RaJzAexLKoZb1mOZiue3kFA01
DSs23jtubLhz4ew+D+hpId1pasNlnCPCmnChU+QSGnqFVD9+GHDxp2cRLgVPJ1y6XHIIrffTWrqz
ntrJm28r0YRVxaJ9rb8Y7ncWBnKIFpM9p4jTj3+nbcOPv5RLcFD0kCDC/fBLXTOKoCrIfNuz/tAm
ntcpkX2pDQ0nSkOX+7de2x1I5hzG+x//6uAHYi8J8X1JORVMBk9iL4OKidrdgttBNDdZm92v1Xb2
jblaZt6FW5dFfbEWoUfzDuVcThGv2z3O/YmFfVAfgvIb3Qxc0d24yi0XR015/03tBlXEuiJXwVr4
qqT0IrQ5OWw5dGmrpoY9r93pdeMWSq9sVNm63DmiEVFZFtEa5HnMl6U+9XN+Yts39dJ+Ixvt3Mmy
VK2r57hKxzQa5kqxqkmc3qFhyWaW/HhoqE31k1ZC/gMpJXEJCx6vv9fhvCk5CQxFaAqT4dAz+mWq
zIsxUFMvwrZyTtSZVE+8aG3poV/TaBFj7OnsWvhlmKVjtHg4H12OjkzGvQtHN5eqLf2XW91dpf30
ctnIF1tWxYR0RnW6OQ9BfjAyH5Tnr2PYr1kfSfG63JZjoHmceTIcaf8ur9e7case9t1Hoy7Vq6rd
QqFJEVeGVtFIaR92priYgVQHJrPEJeWeOE7ex0XDD8s4tCql/k8EjH9cxgEQXkBhuYBE9jRgeZmn
pMxq73Zwu4OXN19XeX3Mum923t6klB0zr7l2CI0c3l67DFaXt16RJswCrbohe9iX6uuKrkld3MIM
+iJ1qJr8+d5z6muTVt8OurnxZn2T5s31Pu6u6pkp1LR70SSne52P96WzLWqTulDlVkZ84knVdQex
lud0n64WYB4XQhW9f+QVCwdXzfN67Tblt6Srz7rzRqW1ODaapCEbOA15vGTtheapIoJGehmvRF4s
8Yivo1vzpvaGeNjWPnIChtsWXaGcwb+eC0+R1ihnAeDn8mavFTm1PjBsdeqfmkIWGT6sUYQcxA+Q
Tzgm7BO4zzit+w6C6TZopuOe+Hl/MDq/Fqw5OxsNRy/M6uLGr52fgKyPYRLfy4WUmLwCwPEEsYKR
yU0UmXcr9uJhJuaq6csHN21u+IRYuCs9iq3qFPOC44935eMw+OiJhRcAsogXQAp+iJU9n/PN8Srv
Vu706FF2t8tT5RUPMlju7ax1dHnucnaknr4euPvGG7pTmZXnYalFBIS6A5G4GfmmcvLVZH82Ca+K
NE9jW5ZLoVU70WOwtNf93FxTvzqLikc//hAk+DhtHgEJF6BLIEdPO6XMPTNlReXftkV7K6SJhW4K
tXX8aGNYzsBEwOpNzbqrbpvuObuunfF163lh444/MX5/gDIEzLojOJEPeSeeRLQExulpdLfbJnXi
isxhMLVqp61qxyXkNT24WxNn7RxuVRktxYPXp6oEjCOYLxtpVDB7amnLyM1p2Ik63iV6eprDYkK7
d1pN9azWkZ2DPf0JtgNr2hb4++UQBL6AsYbGlZ603uiH5eB47uILyYbbeTcHk9/XuxMSxwm5l37V
uFs0bCRXaxYcO1d/jSFxInR9nm3+F8Q/0+bOd6Ze9Zup1Op5qh88tY0s2UzzPPPJzbbTSBhxzLhR
fjDE6QwocHMlglZtb+ugD4UYr/aOHqZ0vttGMAYnu/gT4jOwpHQOy/AwbGOCLcOXOznzeY5kW19X
QBS6kEw5aTaooDBJ0y1hM/cgYvsyKSov3JlkVKQ8iLdmjpo5XU9BJxu1tmnY5bsasvowadYDZbpX
st0xJsigyLCJsBBrddDT9mYcm0mt7sBe4f5ZMuTdkhgK5jnep9Mar4QeBEhOF4zJ0r6iGz/t5H7f
7o1DFLopFCgFNyijrKmijl0adrt3imNQNWsV2Tss5M4pXol2THSjlRwvLRiLXljCnO6rmtNo6cB/
11QFuMPqOrHWr3x2Z8oxqUGYq/FS5SwSfFZDC4q5I7DynGWvVl6H+3bHGxZikEZrz0J/iieWYh6s
z4P0Yu/Q0lKlX5thCYeSRZaAC9Iq7t6XgVTFdiHg137+PPC0Amvt/EuLUs02Ewl8Z8uMQpJDKlrF
wNnnb/UXGb3PqpvFM1E1DKcCKe7kHG1iDv30sopLbep4KmZMnDKakWrBpSI0VcVs1EKJmqezI+70
8rYb7jNi1NgXSs6L/bS7Y972a2z/6s1hTVLl12My9cFBZ37c5N82rUkCw89sA7Ft+anE1xORKid7
npv+tKVVPGQsGl1fVWU4pt3JH3JVZBUaUism1tgza9zxLebIGqA7Ed4a29HFiwLVwqISiaNDEwbQ
BPahTACMDLqDlQFFlaqt91Qr7vqChWNwqDfkHqcuRg8pn0FaLrMgKkXcFsMiJHJZWZT7d96SqjZN
43HD5Mvo1UqCw+rMoXZNlOegPYcAcDHP5srvtcrpmFSsjIzETB+I8ttUjbWJDKMRHdZYLFvsb5Hx
8peasCjDuaQzHuRXddcfxtpTzVCdZUEPjdeE27BXSjv12UtNNLiXADdb6lTtzvqcT1MytlVY8SXZ
iunFip+PhqjCWWPOO0WpYkUi1lE5Y6tocz/bUkUWe/CUZsjDpckVyWhUOHcC+icFFFIIPYKESKSv
HPkpq/c4XdpjT5vYFrEtrnVBFJvugE6yR+lbltDZRDpDFboQNijRnZSRx6HDHsBmYjf/cqnedE64
rzJ0wnpLVRUAatkW99pTGV8iQ646/5TWbZS633dDSZH74tu0qBRKLgcW78AOkoKgMhq2tj0llN8S
HETeqr6HYCq3uEFHOo150e1tuDWv6iK9sqmtUnBS4I/NR9CVkYXvfbkIc58OkZmpmkfw+P754hHV
lQEKCPoRAjfI73SDWiu7Uz/Kx4JeF6Nsx9qUMzx2Oacn2R/QDVFeaTVzczdwfex6diZNdW57ehya
/Pkql3vP3IE83Zq5eF5t+jALjMDJR1lWkZnMqsh4r4vxVPQgf2ihEY2IjUxY6+qsS6N6oI4ge+g7
69Gk20tp7lu5Koy1sMcJ3Em8FtX+hqGc97E/DYNR694d2j5XdrLlLYuaoY5NW509TyrX3WIbMuRO
WdFO+ksbODHdjKoqGmXpZTCXbCwj7V8Ct1Q6dpYm5Hj0wXshtudkwRRlmbJPrbtUGRGtTRLoXLEh
OLiIsO0G0fDT6BhViOD4bZD5Ya6akYRl56lxujfzGtuyq1sadagfm+KOecozufKgRaR7nob+0LNW
ORMyvMYFx5PkGLiAF7FH3rSEWw8sgQvhjyhlLFPT2cSAOFUi8fnQhsHahOM8JcOAHsesBsUMETt0
r4LGemx9kIOrvWlDHE35PeqkmRKvcGIJvE77PXYx8EsltwXSBCQAzYcbFLKKDZmuXKOPdrJOmRPb
R07Rx3ytH89g67zMHSiR7iQaTwXVErZeG8rMRBlMG1vtJoewMiZyEESxmRdFNYc7yHuGcze5E7NV
JPb+FD1g7zeOeBaCR5KxHxhl/F5N7cmmkbn0wNE3rtcqOz8qdErhbAga+h+B66cz3goIRaN69O8G
gjk7lwBtAkjq3SlatzbM1/4kS3ES4tVUCGUtApY1B4xlXKwdDD4ALtRXSBAff7zv+jaE6wFOwZMx
z9Xod4rw24yIE42ndQlnykJHmLsGYVlmVEUrXu8gIA5CUjf9YV64qm5kSuOlTfb13ZS+TtspSSEk
ShTSXqyP99c+0jWg65EyOY0J0GftkFwwC4Hutg4Py1hYZZnSWZHUlRMPxY2zsHhexrBCibMEJI71
WdKkhZrz/VgXPClb52pYp6jW3mFcD9WgE+rSRNYs4QUwpKXhjEiOxaGj4NHQPRnwI09RhW53sr9m
h3+KdJo0uAZSZfkS2rlsnY3SCY43wrgHC5kjRvhikIiRhcuGuSxrMFH8W5srO6zkxKNR0NDQDh4Q
VyS/6rNryuqY0FHNddJkM5haE2/7ZZNbbCF6FhdRzpEdxUujAW93ltjYMaxLsC1dRcQD2GKKz3MO
AQqHx+IUh11WHpylVBOtoLjR9Y4+Vg67Nt5XYBmL30Z2VhphIt6YqODpqHIvjat9i8WKshXtK9tO
XpEldNzCwLxd6iWsYLE5gftma+fIo9ntMIgTKe/27bn9RbPpryxTdHaeuCX4c1fHaQ79qGMyukm1
dnG9RE7WHfIqCJ29Cd0G5dKd94WdhmqNLWFIqzF5hO061t0c2pk3l2k8Vd2poPJKA/fzdopSkSlX
ghVjTJfou8XbUJVUDWSLXYRkgBnj+IcNjso8Bapd4OzUNCrZPW5uKzwjl9wD6WPsxNG/tu9sb1NA
TwHHDBzMKoZpo8d+86IAXg3RU9KQEOLm1Ho8ydidmwbh4oJBgew4WX/IyWVxaWQHkACwSNF8peWV
5OMLIYtoYs5Ng7aUHGSyliol8ZSHpnDjBl2ygCBaujnsB3/R4NBNKGuRGLndrjNPoPLidTKR5JdM
48d5+2oG6lpYlOjZnAShzb5lPvmAmDdGWVaj9zvroXa6jOyvDnpWGyIG+0atulVypXhqS+RSVAmN
fKDXNPLIA7Fr0Y9Fe2x4FVseNHhnqenBTPS2NXg+tNnaFgey76FFhRVemiULfvP1WA2gWkvk5R5i
niW6fLAFatWWxqgS8r5065jtU1KjI0qUH/XvOAivrUgJgM5mGg6YCBZXNxB8io4zIKz7ilPyKcrL
4HpPm9gBfac10BBV1PY6nOLqpZMXMTPsEV1c9w3DiB16tHrWxtWIpgVRtGkmcxOvPfioqOJAgoox
NAFGlpUMBUPdT3f2V02ZJWWdvfB5aDvcgngagNKNaP3dhEGrlcH44jM7aVCwQddRAWZoD97myKXT
xJ4L4lWZhNRO3FRZYr/dhftbr/fFlExFozq4kjPKxo4F8PCoAZBVU5bAuzzt65hklhIyrQYThHkA
9YVa6lh36IsKTQzBUxbKrTBuxuKMqnb3JbTj1Y5s28JgGdG2mMjDKNHA1hEyagHHScE++1mGDVcz
SoGBIFrnvw9c9SXN6rgP8mSQcEDnyAHUG6o0TFNd7bGdbRiPLodXcbHsC6RRUUtKMexKNI+tSJOL
xNJSP+WnTlaqf2PW9lFjTEUWtolUfMkBS0ihf1eBMVpotOTCLNADGurN3M8GfKtq4iWv4w6xx4iL
d84PY16oLMAkl92pETyRno7Q9qi3BgA1Nqg5IGOBLt+dJcx1G7a1TnZ/jxoUteVKEzm4tDtQ4JDf
5+9sfQaoOqDL0Qw+CBtYKLrPyiXrpIjsPsPRSK2vc6B6NzpXGWaNDxli5Yst3Aou0VhhA5HTU62D
QwaG2Wh9snzcWU20FwAVScPcpwmHenNXNA0Ico0RDgh+VGASZMABO7KpIxXEIOYeVCANLpaG7Dvq
AxA4uYA8SIOZ3VcQmWWdh2JPRugwh99lbuxW4LXFHq9Zd1w0WtJWXIXJOE/RDP9wnspINiiMAGAO
bmYpk/Hw8LNz1aygg/qVLTlbpFvXHzHJ5+Dajp0BBvEM7Z0Hl6Lmqu+uV+opDNgYfjrodhBOAWgd
h4IwYOnyUqe4DbKyeJcSzWfF74gi8AgM8iyNDQCM70FUYuh0GQ4yitcpBO6UmdA4/TEDYswgFLsj
laB7vPeYgsMcZguNzLKHdDuXgKSUbM/7FPnncGuCaPXHRNrHGB+MBpwBOJf61bKwCEp6pZdtA+cA
DbWhwLeBUeIZsEKy+y4JxYgNRibhsjXjVZ9f8XF9JK20fzEXLtghDa28tfQSA1ijBa1Uzycro5fQ
JtmeGHZnEtR9yKYvOm+NdFz0LCpwhBxcoM0ebGxtyPu8DblaJngmYEJWOMLNjfsO4j4dEz6IkKYv
LJ11B+R7uhfekHCPoynBNDHoZY8JNiM6sBGb8rqq16N9tLbtjpbt0sm56hk9WQMkB1bp1U4Mfay9
/JEu5fV5c+fIUsBWw2gdLjzfnqOp9ewriX1fDjiyRai58zhDLCbqdErg1SQ4dDNhpCgtMBT9Nbbi
QvvTowZp3PY0oKHbNo0FUIFAhneijGqAzs6GR47ZGwQegt5aHwvPVJ15CMNN790ION62jLKdRciY
NXlqB4hWEtA7eJrYro0gaitcgxScKV1MYg2MbtcnD1prqeeQQ2P1FaKLL8hy1BkdEsKDR8eAbHUs
g1StMz1XIDtmAJK8SEvY7Lhbr8G3gAUie2nH1VLusYUBe9n2siVoXkkjnuJAm1bBxKIK2Jl5B8o6
EEC0rOuqEmuhHNQOra8GXx/kbp0TcHy4AcuEIqqwk7TA1Cxhl8oYq+RjYEXc/rU7ywh269lplqhn
+mC9Bg4rzp3LMzMiWbrg2AIlHBBQb52uGrB3J4usp8fElPTupUmDqIDxlBYiyZp7k/bJvCMusAdk
BnnTonooOGFZxwF6yWrqEvFp215B8vvOo2rPDVaV4HxS3i7zS0u9A7hr+dqGKzzfCgxddjrEzu+g
y1RZL4MX7Nq6NBW0UQNgsTRrgJYRqQEo80hOgEgIBt7TaO7HY34YGGQ7glziRGup1QLctato+Iw2
BVbmOD540agPAfC+LXt4JUDnEiPpjvlNXNIssfMQNVv1juLY6+4OdLtEyUEczn44woBoOQ4AHJg7
7P8wr2qgH92deGr1yarkRi9QzcPJzdg1zJkIHSqzOhpTcDCcPZgeasCSM5wFqil10MLyYibMpR1S
WkS714fWGBGFfsUx2UoeO5gzlkAZwJVdnHPrmfB7OzQGKk75wU7f3aFRiskHMCkBPNaYtRbg5sEm
yrbnzgj7ip/ngp0kMrRukPyIV7Z5SpQ0tG613uBZoEk0wTjdWpVL/9CCrDnZhvnuP/flnZ3Na1XD
6cCMwvzhvRMjWm5ztFqn98BxAetueg/fI6LILoOOtD0/BsAay4ybCbIFBMyEZFnU2AyxnE+bQfik
E5dw6nZkL9ulqnbUcHDJYDjbSWhLGw6DtWRKlLAdeBVYA4QB976ap8vwplwPnYvMrykEEqhC1sSd
vIJvs2igPPiorWkJsLKMo4IOstT50bECvq9uGsuJqsU6krW5t2e2Fe7BOciX+tqSVgdMdamHg7+7
b9aVRsxLr6ZtjXMHVnLmwKlAhQIlHGYwFtdoCk4Z6LBVr77fhtb0b5AgG9KAprG9tfGKKD86IMrW
muA8j708WWtQymFM5kErLyXK+6rSW5RDCNpya6stHsnrlI3APrCk9b7fg7PlZqIFF8OItu1sNbyr
pTJmCTP3zgQ5zMsCxBruTQn5PfGTbOobv7lHjINii1NYZBTtixrZMHtRtK1EY98KPobW5sNyNZrK
sy1FPl8yJAaVwzGHSbbGVuQOXgkLPIej+jXBnsmH4Yl6Sofi9VQzbPuqeEWNBWDfXt4dqnl+4WTy
VLccWxJoR8wvvFkB96gL0+mLmlsnALMeKaDpHO0tRgdYbI8psLhAeLS2lSD2Y5YIOJ15wWBdWJC2
5V06eFYoaavrrSMNW1bAQ3PK7dy/aaCGrAGHkoomp4gsP8GLspEFaB/2lPXs7Swva3Ml+CvP5fE2
MJhHyJdlOTBk3P5iCbNcOgDnlxX6zYOHacF+WC9m3GJGYdsGMBiIPujcJM6R1YVaCqj9sY6HNHt0
oHNClQhPUtbHtoXxAguhGkAUUaBe+6YtrpGGdTRXdnpm/QM6JnR19uhWjM4bS7eW9q4cL3bfBCM+
spVH4WHl0DEUUV3HO2t1Wn/fQWqsGWlx3np99VhERA5XC5QI28ekK+4pyGftwNrDJ63R+OiFb9+v
BiyVs5zWWp4MpNU2nm1JKxUsJC2Q9WPU4kss+7WIwjSYi9seLfTqiZ/xKJaU17Cqi+pKsE5Z78iu
eYgsjxMMMwe+/GgXHQDRekJJAtWG3o0rCdm1gTHu95YauhNcINRGjgE3pxD2wrw0UDeiylU79Cdb
t9YxsRsNS2m4VWJ0iQNsN/qiu9mz4FGXWCa0afb4yPskTrbF0/XQQM3mKUYE2IrxJbTzkDg8v817
8ihLLE+Y4ZrVckz6YErw5u5tkT7P/fZFO2IQFLGlJTmnEBPry6VDP0l9XqAN8L+R3G5+eRxSAKjb
n/D/niRztr1ZeuAKeCQn+EyeJZ6c72pL9ocpqsDFyo7cCoJco7i7HroG/k3nI7vkjkEImbt26VVV
HK2vBsTT5XCw5iFenACEHyporByNbQ25lQbh0EEW/NHctr4nxTKFtLDDEKZHF2q906v15ecQdQ0l
wU72TQUNaLUJn/GihK3BdADW58vLALR6sLi/BREUR0j7G/Ae5RAntrpnGehJuPdjByjCYsr2qA+T
2DKPckAl9DdovqmCXrvyp/lqwssPHqDdEvOiQxfACLIN4yzmKvNAuitYDTA3Mw0CP0G1jhXc3xob
KCd2YeX5lxSFWoGO6QDrayifrkrxgll7ZG1zbRlMP8FLZC5eBsNyCC1c78Fxbc9VaSLroJsgOGyL
OBUGC2YfhhhwOFBdn0bUGZLel6+59WXBXXi6PidNEwdCBc58yjr/gJd24rFXaTO/sOPadmHnw9Bu
4WDpNZwQBGba+yCnqkN45bY9boatpWDb9PFdOCy80DjCehr409qs/TpHtILaMnZewAWZDnWNfRQ6
dQaerBjw9kwgFBWKJM11VIZ+9dBjgehi4nHYYGt/3qHZ1g1dsoKlpAA4DKud3wX1EW8PEV6G1yID
RyLnWWOHgPttyxQx985FAOyLeSUwxEonho0t0B/ueQjvy26qrM80yzlqQYuKTDUyLjF8RgbxA0cL
WxewQqQC/hCO180wMjCrHm0TC8zoMge424AQW3S0Lja0XgpvwxvPdAKfBKa0WCXMBPwbkD9gRwML
3O4u8R5MTKczlFgXhIS+Y7A3auy1YTRU24lrel4pPfVN9twt2usunfDiHolmwhMjrhhwsiiCIwMZ
tt2n5+y5/XuNpce4w7REsVC/hOFzsmTGCrvHjQZk1XJL0/3gLv3BdolnMJAlqCd4coP9E4EFQti1
ld1/NDtnARnaYJ/n31nkr8Y8pEFkrbTaPQt4hevaXtun1vfujlm0QKnuJnqcFBzrGLy2kkIzlWSC
l5EquyzFXv5g4TRHhKDofZiyVv3oob+xvsuAj9lN9iMtsK5xABrcAXKYf7ClNmOnyxrAOdS7tf7t
ttquTX1CHnWY3LujK8J8yyP7BsDejy/I1ZD6x47LmEwXAh9qkHhJqemvOog9O2PxUmhoXc55u5mK
r50Z/sxqSRTSZu72DH/sL1f3VAzYzM8d2PmiisRyAetIbjvec8wx6fopIeWc2NW39an7moU7BXjA
NrfbTreDCKnvu3zB2IbABH/fL3Y1S3WeFORi3O1564Pk+9/67n5VjnAmMO2sAUitq4mtUe21x6r8
0u7GwfvneUjc4N6+3KEb5TC8Iet0r6zzzjZ28ooR1G4+6uoFxoOSLQmbsFxSzMhZuRTJR70ivS/c
5YvM/2rKOXx35xCk7zKvtv5+OstTnkeCmhgbKW8TkdPSo3U6hA/z3sB8qWFVA3upwKzJj2CHqqDV
9bghg5DxrUOTzL+zzBjlUcHftMs9a1Ti3TK1ZzUWDuLk+d3Jop4EtbGz0OTdKXCwFoGp6TC0IEbN
FMTThHEJ3427Z8tmutY/Sgxa0zdxBVZY4cUKS1qsMWCNPrtjKPwGOmJFlYPogv1bqlfNUK5+tK1z
UoFgtcPZelLWaHaC/8femWzJqiNd+omoBUgImNTAe8d7jz4mrGhpJEAIEEhPX5uTWXlv/quyVv3z
mt3TRBwPGpnZ3t+2m+NAnJYdXN5ZcB8iuKNzo4jOBl+B9gx6drCxvV7JGvYy6g/vkxjv1Fw0uvij
x33m6QfBv+ahDjjiZRZaZwf1DyHMcFGmsxygIjdovTI01Rj79ef8Zs66mRIHD4cUZfe5K0j7PuEN
21S4ChhelBXr+aXwoFtHiYfv5fXoDnGEThhSBw/N8nLufeazeyxwfmu0SXi05h8unSU/7zDfqLk1
qYtqHeJkmIUsjnNT4cYpdLBQrygmqFlmFLgdcwc/e/AAKg+uMAvmlZuSYcrHR2xxdfDD4hCdu6a5
j3J79Dj+2XfS9Wwwz87yXEJmA7yCLDT3MQgJ7WZOotERLsrD3JFFkPumxoLOyXDAg7HB2d3m2cqm
/qaJgSzJz4jjPJ5/eLRms0c5X9n5AQ4nvRa2WQZDn6QEBRCayizsMrzd4YF058LZ1fLaiQ5z3A4Q
+4JmD0YsfKiXDuFoHa6zGeaglHgDhSuNp0uAjumdZUOeWLUGCwWpEo4GLkP7JfBu5/QhKJ+Hqtv4
lUrm12uWvRWmwwxeiYsZFtDIbIiV5jOD7OjhPCy9TwD4i7keTnC+ZkEgb3DMBwG61vxxvvdzn+DH
De7HsJp7dVzVPsL0j4d1frjnG8wCmLQQOFIIQxyVvRtfSqZWooYhn9dH7W0ZuqR58tZQVAwErxyi
a4S+cy7CszdaoeVRBKdGzPZwV3cd/mzu3XTx9efL8DBjmCLzPUFxwqksPfiuI8FFqdcl+g18+tXc
is0d6tzr0xZTjFz4HaaHZQ6ruAAPNiuBMzhf9Z++eAigmzSWHUlu16yHmWMO2QRFfzoXMCHmcaSE
llWjyioIuUOLVgmWF4YQLvBGWA++PYScEs075uj5QZsPVjEGO9JIUB3QtVGAuwLqmAb/aQaofKjz
dlfxDvorzrb2ZYY45lssghDCxDmFvDFDKrPwPVMOOrwXuNURDig92UMBmSqkp66D3ATc02DmUym8
eEAwJISx4frbWUAscTN9B28Lzs8OKs+stTALBIY41/l4sSiuAFnWxTaTcYdmG70gHDP23frpoxuh
ALaPFlDwzFvMqFFXH6uhXEYTRv1u34DTr3FajnjG5TrPiscS5N2YnhrUQQoBr4Bu4blqM3eLoWjR
7DxCGHBLfOC8vjaTv50fAHCkv7BIWmmfWzKeQJftYzwfyn3uS2ddzGXAPMXRs6zyTQqHZh4NBJqc
WcUzeGiCaVvXR7xNfxgHLQ4R3n82Prc+2c62JgMSANd8XzG7lGQzP0SThm1eds+ehKMHJniMHlUf
bGMH40EPYUN0rxGjt3yfWVUs/vQouIFRnh064jwWWXod83BlfPzjbnwuC3YmQf8atP0rV/Qs++Dc
t/6LGE5tEdxsFW5kPJ7wx6fIxT1EL9y5zuPEcOzMH6zIGbA8kkRFeJ6vgAeKde46OjWeLAl2xhVH
MWW/lgW7TNJbE8rXEdMyJlefNydETkg/nYa6+qMOlm1+CGW0bFsBZIbteRCeRyd97JxTA22/1OG+
aZprxiUOe1YuMgZcOWofmlH8Uge4Vf4h3XapCnKbcA/CC6uqPc3otkvZziGuWJRNCL9YPszMDx/Y
FgPJiyDHrksTq5/I1IMP71dW062c2L53opWPVh1PXNUc6x4qNe7AHKZoID5PJd1RB4W48MSizTDG
0PI9n8pvLfLtwL6a/pWiCez5ref5wzS1GJWq99nuNo2ToLm6BVOwzYDku26x07F5TsX4WUu+KJSA
xK0fZiHYpc0190IYO+Ee5h8BmQfZyp9cTMPVeraHCqmhpwY7yDZrVj0boGh+tHAQFpgNHj4WS0K8
VUnIqoleSZQd/lgmI+bd8iJ8J1jMo2iX2edmkue+2EYO21kcDHKqAI4Xy1rXl8Hi1EvpNnXXcR5s
OpPtZbSHi3DWZb02OGBzOKXTlB/mwdLghJpKsYKLd56NucICp2/1iaCzK/1jFuqTdsI9HQEmjeF+
suG+Gpors2ny57/D6tgAJJ4FbIHC1AYbX5nnwXP2iuI5gsMbFV3iD6AFEWaCDituUUFXOgtXY1Wf
nGJajDk/j2Pz2A0nikYrznCPOovfE060sFGYOC4axK6+tlYlDF2802RrR3vvYylfIb4lIrXPyu3f
4ce9uD44d0PwdhbH1uNHI6f7nPeYP00Y9cmEpxtvQ4fhUN8r0T82qbPKfboNUG4rVZ5dW77LyCAE
watfN/ThoE77+Ss7272NW/1LMjUtWVB+dX5zjZQ4Ey63xBuLdQf3oVD6rgGmOhHOZ226RFmyJpil
PS6uHLUJRQAWZY7Ka/Rj3U1HB0clNI0hGUAJGnBwC66Ao3njXeG1X3UVPRBm/bXpDV+2QYNiK3/L
ERx6FfHfARGPeYBwl06udiOHpFNU3iHPon4xMLdDb3BxeU22XV/+xrqDNMCey5ZwWHd9BqgO1a0Z
m4MyP7atrq72i23fuxj/BL8104K4TYQhr3KAAikH7iLYHL9tMAOgXMQZjt3sxxb5U9U1e/zh2lUA
gIPihUHGCPx7TFUJPaC6DtAbhXNsyLTKJK5bg5NH5T0uhfSegzBKANS/E0VGVGjxXhM8A6GXznKj
XspjhvbAYQyXHc8RtdWxcsrfIareB/sE6BIUajzcMTqa1OEr3w4vU1QswVl/omK6i16nK1mUm97P
jn4GC6aN8ZDQUj3rSICtBYsnq+GFFBo652hexqFLqAookCy4hiNOVkhk/Dfn6OdwbzYcoAsG236N
75XtI1SAdT+iM9FB1a2Y14qVkKO7G7W2SfsbwFZflBW499SYrU9DsfGJg5MDb1oXSHA+UIhpv2Sp
QxMSoPbF+T1r6w2bUqgUIwBQxEJaQCVN7wM0nKBnV8e8CHa1HRLh9wnAuF3npfdhinfG4QVEbJh+
QAdphIY+mxMaFbz8LITNQXdNA+KFqeneV5hddYkr6rQId+RjcyxV9Uvd6Y5xl7TOLqK4Tr2KH1M7
LNXkhGhsAFrwfthj1YpdeC38gemptYirFBRF3s2jRVDAaff9AjB1CyiwG3dggfBtECtB01O0GkiW
5ONKlajvPmUu/mWUW1XeRV1XqOZsNWDIhIBylx2a2yDEPD7lrMUEy6Aa9ElYZT8T+cygdiIR8koa
BBqg9SyA7s29KzochUrfpDVZ+5VxIUD1F4/hUM9D2iwxETzYDPDOtHTmFAXPlqy22YqOO0lrtnXB
oy1zrt+KVOyjDN2lykaIXv1LWxfLPi2ARiP6MqbPthmOsaidpdMOWx2OJ6HpIxU4kkO4xHBBSwjk
xvcgigvYOvla1l95Kxbp4OFtggg2BrAXCURO75BKvfURveKOv2f5eC0HCOWFt6qYWUxBuG5LOIcG
FpHcFI6+kU4A1dDnEFhlW/xQvKx01s90OnSrqPYOGq86Z2ZZQ+oP/PYu/OJUF/YiW4+gaOG5b3O1
zJr4VDjlLZb5i9fW7/BOH2sVJ203Xv3WeQzHr4m/iipPygE9q9utkAgz05sfzNAv3BGZ7+JSHRpe
bHKXoqyih4jHB7eMd5aFx2rqdoPvbseg+8R+is84ZSuvMgs4cremC8C1BmegIWAm252AS28Cuklp
AxkjXsPzvE1udGA6B3YJ1b0G8Fp6qziNks5zdmRw8IPkKwr2yQncBz+oDc6M5lzFOH3tj41nkX5y
oaHmF2C8t8EPvz2wYAkf+70Z24Mo/uRWcdJ7i7ztAVklxP3y5Ub6wOMgEY81X3PpLEabLbWxSwXE
QbJySXOE3cBS5fVWo10pDbuHOAkH6h2NdpYmLg+DyZeekucpNdu+hBXbZNtJhbuw9VfEqH0eumvV
evfQWLaI8k1bq0vVqEvExocazEHeIiwaMH1ECnYRj4uZXKqmOvECvWGVXOueb0QcHVpxTGUPGddv
2yUmbBJ2fFm4KHjZ8MQxynYD+9RjcwsLb+e2wa+OixzGRL32ZLGMA37t0fUQVSVFH/wiRJIbuQqt
niDFBgxoIa6ytJANhvLbdt4NMsOEBxg9RiuhSYrghHf0UExQwToEIvti+Cma05iOP1PUvPVu+T0J
D11R/lpr1gOlSKHyFDA2zJvxsm/ZXlnmo49dKg2pLZ8WQauWsow2BvKCT1uYTC7MOWjRfKea6h35
X9iJqV1BjD33FmJIeOPGNosuBzyaDRWkITh2gjw3nbNPXTfxhbMfNGaCETw6U024wBvSUNTSvt00
aXstfXHo23bXdO3GGmiwZSL9+NJH8X7EEFF1pgS6kn9w0h/4SDcV4BL48oTPFFAFf/ul68G0Zekq
1W9jPWFwyXdS4izygZ9E9gJnCeiMeqpx2dYpDjILB6NFg6VhzI4wqYKQ4xTMEbiTqMkDEJw11UWH
M/Ua9ZMLO33dg78F3Trdi9w59JWXrzQFEJ5bcXjpXNkuJwkdjqHah/2AmTFe1hHMj5HV57xqn90S
56CeniPxCUITZJns1yCfHpims2B6r73yUy7cwf+IzXK0+aH2uxvpi52RxX7qp2utxlvU18e4wgHm
1tHZyPUEmYDGVxKk/aJz7CdWmxxqXS5D0x3jHOOyGC+qOYQR2eZBG4M89ijmsnTZeZCP/OHcBuQi
bX7KSIUzUn3WcXSFKAoWu9yZsL547YdEPJKo7DFW8d545clzx+PgFT3CHO41BMVSlBFQb5gOvt8j
jyu+I8EeSmABLFeJZ73fak4uTl1+5S1upFRiUXjskIfmaVTsu+T2wVi61G6YZIgd2P7cBBhfh/w5
V82J986JBCvH8l3j0zfhyPKakaccPb0pL7WUv0WDG9PleBlM3L363bYqoPYFwGE8894J+t4Re9AV
/TENffOa4igzs1E9f0xa0pfLKZvQr7bRe6jVypmA6Fi3+QpTstVMg/XHuBI4JwDX764NrzRnzzxq
jlH848g+wdOytx3dtYgKVI774aRDEjb2tZ62jhaXOHB21Mo3GCwI7rCbb6MnP3STafDv7iibbV+Q
aMkGUIJwfY4eeUOGc6VZhTkpuhMvRTjX7MoA4YEiX0c6WuepQpo5bPdj50zLKh2+rOKPg5d9cJFP
EFzaFzUlZVM+eZn7HpL0qaPiw9Dp2cFtaib+AWUUmEscW/zQBXBs54x3JuMQQ6onEdNjVoqfvhrz
5eS+egqmGK66W78ObYqxrDnLkJ8QFZ0L3p53YNonb9P3UECE3XPFtrzsXIAX2fuYR9AUwU2mpsyW
WVicrLhal2O27I9uYx6kQ86NU211niVRzh8mZyf94SFLIyhtyM3W+Q8R1Su+z6tn0G+Z8ZxGHR6g
ADm1MBYu7DmIfv46xG+GAJckgdCqp29SRc8KKo+uPIQsmqPTxLdahHtWTmThmvCAgAdopmzf+B4q
WBl+th2yFBmKK5lKIIEZPnmFlCC82aROlVySCEBa55lfaAuATh8CNz+TUZYLk8Ie6Cl4uIYf4bw7
iO59D0OL5rIWD4iELiSFVIJMpcr8Z6AOG1U7ByQ2JSwdoxb9AJ+f8DJxVfACRTWDBo0aWk9g3jr1
mIHM8VqkXANEjimE1j5CsaINOghq71NqS0j5+rN6wFkS+M/QsfnCUIOEBhMjWL52YzKzirJq5xv3
xUZIecmwxnwbre2kDhYeLa/YJ/eKx26y93ake6g0DzwsUGnZ49jQ00BBArqp32CU95/68BBztojT
6mL77J0E/GSnRbeXFkWvzm5EgPRB1NNbZ3kNbY9WwGWXKtU453GwdlBU0CQdi2w4V1n2admLI91r
4YyQi7S1qEr2qwympVV+IjJyHB2OpjF3EjdN3xzSbNOuSMZoOtmmPfoW2n0cZtfaxaNtcI0KdDw5
nnnWmuso5dJJnUPM0s+xQ2xZxuvBdxBVV2sw7/2N++O+9ZBPGLIJdZH95lV1qMP06AXFzyD4Q57v
2xKAadAmqWqXY97vkXDdlQVfDuy3c1mikeOOX9VsMwlMUK5TX91B7MfCX1UVTfpevwoneMeTcirN
vabjJs+DlzR2VgG6Qj9rsYfA7KCEBNJ5t7D11QGD5FnF8kowH0mE7see7byiAdmAfGhUdXZ+MpOe
hgc6sLV1yqTu46UJ22SI1XbALgC/CF+NixLUmoSGw5OI0qe0gl49Ftt4EMiOoEtv4JyzoHqOcc6x
3lmJst8VzfzxFmDWEgerArhUewtNTedwPEAh63b8jSrgwl4fXVUabmojnyJVQM9yzZIM9AE88VOP
qSRDoiB0VLUgENwsx/hDixCVFaZTJ46Ad/dYMHB18SJR7DiY8nHXTL81nLui4NuyYmeR2SNI1LPF
gdNN5ih6jGtR54SLWJYHL4pWXl2/opm6N6RJmjhe+mWHhh/W+6zK0O2QhYcZIObZtqHFgrHpgQ7p
Nq+ymVBcOMHwoDz76nCzNQHBONreO91t8NICgKCPrchgRkbHgULr6CdsARhqwAVq7hkOoUIlU4By
1Ljx+K4k+7aJNwHUhqyqEk8yeOcyodmw14KDSvWRZitOAEjh4+DjqAuRLVn23Hz1zYTuJYIPF5b3
VNKTrhv4AHl+NoTuWcC/YEU/egRWGtfyxAfn1XB14ZHcUMg3mHHzZYmux8v8N1F8V8H0y+rMBSaU
vlSwowEe8uKtoe2dMu8nCvPtCGQOmti5g9dAPQV+JfryoL+0ZvotoRHNtuYa/O5OiK/I7w1OITqh
mZ92BJRrFPm/MsVdq9NdX7f/yIn/c1nR9R+h6n+s3PlqpFFFlv9zVem/fvk/d+v7+s/qzL9+a95z
+tevXgpeyJ/v4uP/+rdOD5vH//oX5s/xr++Dj/HPz7XClqJ/+wWgcSw8/dvWpP+wF+kfu1b/wx/+
vy1NAjsVYqfj37L986f5t51JD3mRffx9a9K/vuavpUkU34Uy7OfEvgQX+fW/liZh8xHWRXpejKWr
DMn1v5Ymhe68Ggn7jAgJsGHhr6VJ9H+E2MGErwihW/13lyZ5bvB/2P+C1Uz4fNhvwgLqYT/T3/fd
TENGmF9Rc2MywpuL1lV6JXSL8po60NyDnv4yiHS1K7edih4gWX+7BeYUEaGGBtFCZ/nBhv41zXBq
5coc216cUvSiFD1pi97Ubz+w/+NSo2PNOPSxOL128NSprYFglyfUzksxjefOpSvuYPFGCp2i94EC
6wrI/HToCnPJgUlH6Jkb9M5Yknro0UtD1+wXGt01UBwr1x467nRuvWP04A16ca+z14KUUFlLnAED
9gMAYQfTmgcf8cI21ScIm3vrB5sKXX6Dbn+a2/5QfA7Ts52HgQxTgcZ0UNoaJxDmBYa5IcD84I0G
7UGKkawCDlsfMNUiyDNPHKiEhxojSDfPIpFch/NsktMrmWeVfp5aGlTZbJ5jet1Ad0E4XWG8MY1a
kXBax/Pog3u4Hsf+CbnvlQm8S9C6hx5iZYihSWN4ivWbh0NFYaQS/kvgVAurYmz+cNZ+dHbxA0Wt
Pgw9//AV7mTTRhtkLvbCdS5gIJOaLJtJ4edQMDvrQxZ319YACoCBuOzWRY1wHb6uWVe+efS9LPEr
P2miLCnH4FkAyKxAfS+iJnviFB9+DOJbDifBxGc3csEXIjtLaPPedztjMqQG3JWHEXXCqCraeNOX
3VJ506IWUMEGbCog5967MlV+i9B9g+Lr4nVb2jDuF3HOX2NOrkFbffdKvU0YmMvmNGB8ZvMcXWKg
5rw8RCk7FYgCDBUFbkcZTsOe3KSovmP4wFllnAU6C4YsDBohodtV5L+3dfRLMdDjIt1SDPg+Bn2B
gR/BKORBePQbQQqA4H7rIQ24HlizZnxqxZiU2cSXAPPcTLfAGUCusAGNb3oYITaEEB18iA81RIhw
jlGNi9mCZpAoilmraOZdW7N4gRKjIGbE+SaatY0OIkcBsYNC9IBUCpA22g06307QKLzaRVFUZw2x
BCnbg4V4EmNODelLHK8EQuilom/h+F168gvb2b7HWKTbeEKiAJ+mWBsPZnaDbRzfNe7dgOjiEHXL
SHgAfsBqd+W5jFu0Yh46i3DtEcilpIPVIvB3m+tYIYzN++9A8b2WCJpAlIx9BTU9SLrGOds8vPY2
++LdVzqGIcLl3RI46TPSkFt3ZsFttw0ggE2icBeTa45dK5EyGBACwDDF25UrPKgIYJrMTytb6PVT
d50QfzNkPJZ5fQqbaqcdngT6Rftx0nE7ItbpbIZnN5aLoel32gznoKk/4g7DDIgzGylgBEBiMfB7
cOQsllOQXjwDALjEZ8b1jmDPg0mnnQj7nZzSvcPrvRXp1Q+Cu9DwWDXYNfcncH3E+gSEmm7Nm3oD
tXtTRc4WG+V2DmsPdfCb6R6O+DlnECuDN63n+FADlJDvkNjgrrvUHTuMCpoCHoOwCffp8DhM4jj6
45OW9buZ0qUBdMjbj5yls32xCqMCWz9w/gADh28shjwZHX2N+YBrB1NFNGtNHKyvwJ42Ut7RoBz0
UDxRL3y0Af09FZadrK3X0ECWVFIwDu5aokcGnlS3gE5VlG2MG8KYpKBmhn0/fsdWA/niCZUV1FHm
wez31qBLHruCvwxs2TAsYtPRJZTpPQNDPoMuQTGtq2uVhUngFZuaI4MbNZfcGVfjCAmh871P2wOD
LuS6q4A922lFsWlHNPBv/O4YQFxOid60WQJvB7A1W5cIYpAwAPKsdqXT3Bw8nlmfLjHfJ4Uge56x
bS5zRDx/5ier81r8tXALqwm8Vj48uEW6mx5pECU91DYSNphqenbwJYcxCSSoQ6A1Re7SqdHQuuXZ
y83S5MGaOMVO/VGCh1M5/KrS2XiswZFurrAB9ghCc1Fv59g78kqLiaoVlM9Cg8nFKi5WVklau1dY
RAc1zq+3tnfde9ho1R0tDe9hwx9ikB56GhHnrJAqV9is8aDxYPp/JE24jzB0dJzfSPSWY4RASaix
fAIFCHrfsMla9HytwyQ6ZbNVdnwY4qRsnada9ds691apPx0o9uN5jvwMmpWTVlDBew2smOvL4AS/
8TjTLhFwTMSqfP4wlsFjGQssToEmoP2VVMWm1PlZOl5isIxh4Wt8Iib1zSKVA5XPrFxCN0z5qCv2
xrNu11fOgZP2XsRvnoxfASbA4B6ebZdiCIBCs/As8Zee98r7kmPNEi5n0X7Z6lMaeqAmf8FPQ+1h
ntdg80HhR1vujvmejHSB0PjKtUew+Qcv1RDXpkNJx7MYstXgRmvHqnkPDgiGTS2KtRsxwH3OgpYl
zCyyLKcYw+resTC3SIDhXAFP7G37KCr5MfbRwoTpMxYr7b0wW0/k4oPpooxBfer2mRn31gzfaVU9
0SjYMR3eJpYhx7eXjX+Sxksgz2yjeHwMo3atGnkOEfFpYrN480pIvlW8sVjXVpXu3jgpeI5qN5aw
FRW/t/SrqrpLOvavUThBQAI1UIGEKNKl4OQ4uXioQooNhy5GdV9BSu8gucD2WXkO0uUsnl5jlzzH
NcCEmYbsHkPPgoPJoPO7mP7AHGC9SHku6PPg0FM6xuc6iC+Fj5cx+O2ZPFoXY0xo9ENN6ZWDAht0
vW7slaYoTCD4YwLfB4XL0PQJFfpYiv7QF6CZeIt2zPUT06q94c0Z/gFwqR5bFdpvOVAIbdjwguEu
rnHw+jB+Q3fnNkWPZHg1YuouEyZdDDKFfAb5oJR3c21zjGt50iBNFrbKfksICZbqbYwOsvKipyLy
VgqXqLPuUzxBjuzxbRDtSfFoK0zE5TJtq8+0R0Ni64cyp9mCyOGFZ+SnKeBJwkhFygzLHoqHAqGG
bszOvvSSLv/BxL71xXn0+suoZNIV3U0HyUj1bcQKGG9wOTrD4CH1oiUd3UuE616XHhR/tpLABMAI
FbvBABOj3bIB7yIIwsr0JvF3sKbmBC/lQjt1jCJyiRVzFh+hgeKaQhOLiLMkpfjtYc0aCf6j4tjt
eI4H+cyicqM6WOhhGSITJgNw/PHJAbMaV/Qqip90Cn+CIXxxsuaK5AaCjVH949JLUcYr0tgzCPp9
SOJ1m2brkcpNndGPUEpYEiK71fqCJTSJrmtUPP/FAqXjAqCURr+Qv2uIJAx+gqXO0mVAFWN2aHOJ
zSzRKbfkMmgoZkj0xIrsYw9NiCDN9+CITa35M3BZJMxOgtCvrgfC51pnbxv5lGr4VoJCZyrXDXCm
3ofkQOme22x2KNbcBdoHxArI6qJxkZhXyKcLulwXDCa6CVa+11xUxl9cNwUYVKHeOcgMhFB6x7Mr
8nVV+7tw4ruYNi+Ryp+lX79VLZh1dxu0ZG9UuHWCcEOxE8ZLQeFMGYSXk8WVK2mAKMqvZ7qdxPIs
7iLJiJlBZx6OJIUcj9kR0uPRQSIivPN62oh2Q5pwyUm4ysbtxCYsci2rTWTne9hU39hS+Ba66Yfk
7bHS/r7OsGDhAEL8gJ2xiN0jrivqDW+LpK78AzKJqwqGu+QcMIRYi5vGgQfFFHIKNlzQ6sdnFkwu
sIy4ukHyPbqWbhQSCAyIWocsucYuTgiNXUagSXavdiiOWZRva/QYWNh1n41mJZxtiewgNoTxdi3S
HI0MX2ktb9iihP97CZSkWqxqQh6nLt1wxKqCaVhPNrgDJtxgEem7GtNEEwPMuN8YGEYg/QU0QjNg
CSlwVzseCrjrnTQ3I8zNq+2xi0PsbUFpBPztlGAejdmrsds5RX8PES3xwxNF7BE7DLeiQugusmt6
7DzYeqJvFwPmAZbH77wa71j/eceBCHn7gnzEuhD6SDrzBjN8zQjWodFwVRf6VDQYiRyDsyCf94B6
0+9waGDh5gRwYNPtqJuhp/3Kggo7MOA0jWYleLFShVrhmbioYXosYgfxsC0k3uO8p4Lgg4SM770i
36XID2To9HKvPZV1tLfMOYbVRcT8wUWxnNop6dx0oxnfciQTWJ5vsUV02Ybvhp0y9gxf3xNsMSFC
EqTssQ9ffMhXutIPw8UtwM+0FEbxtK9idqm9CJEGs+3mTG8THwmFUh9HW5sjQok5MsAmifEzjJ/D
tN7GUbD1PTjWLsFOEosQsAEeiWaY5t5WDuTgBnD8nINucURRgxxCiiz1BB7Y8SSAg6g4DE65C9Ab
5tR7RqtX2HgLNwWZfZy0gaAwfU0ipvg4dWwXlWKf1v53yIaPCGwJBjR79YeldNuLm/F7MMLu5hDG
FxWaFThGf7SU/y85/dui9L/LRz7sJag9/3lJ9/lD/Zve9M8v+EttwkZMFwXmj9bkQ+35S20KAgQa
Avw/MEIoPdCh/rfaBEkJu47x5HhuSH2os3+pTQR7vfENY+xkDj3s/I7+Oyu6553jUJP+vq0RW7pD
Ch2MMQIKnMb/RW1iWHLM0gJlt9XppiB7iRNinDZR1mJTZHllqToMkHE7yLnwqQqM7vAtu/Ro/hd7
Z7YbuXJ22SeiEZzJ25znTKVUkko3hIYS5zk4vsP/WP1evaLcp32O/cNG910DfVE4MKwhlUkGI769
99pttK0Y/CYMgCV3UsNAeGYwHGbcNwyKQ4eBMYPjzI2wQmlbR5sfQ/SftNhKDelP945Ra2+jmByy
vi+LF130YPfaSxkG9xYlSe/6K2vonbF/JPrP0hifbR3fG0cmVtu8krfEcd+D1iOk2jTxlonUqe3u
ob8sPWQfqZ9tmayNXn5gL7g2BpZSwVZDPlua+am7KkQ87+vAR1Lk5KAkQk7h0ZOd0vuUY2tZAcE6
ELHgNOS0a9ttbAK/usMOcl6SYq1RHGqUB86dlX+RaO3h9IaHY6ejUVi8aB/NIkS7yNEw4uleRtl5
HLy3yB0xp1gHmLSrGeVjRgFJUUJqJYnYShsB1uAdujok5ZcuDeSTkW25hpziI6s0HB3jSM3JMY/E
v+YpPGd2cRR8edcK0McR8wWP9NEo+4dzagI/9sOtRMnpUXQ8lJ1ERCcrqolOT0zjgh+8i6dKSUEl
mlCANmQqkagPmlOpz+fcT5ixgGvrojeOsIdRyUs528PeNw/mNC1lZHyK2GTdU5JUWIubcF4KlKoE
xapBuZIoWESfkLJ4XmVyyfq/KbNawcEsfU3GVWNa9qCbQ7pEDxoXFgqZQCmr3PI6Oiy26WlM7B9p
4ZbLPCdRPqKxtWhtmdLc0N6A6u0lWlyGJseTDP8cUQa0utRb10q6w62dgjAULz6qnhNMKwPlc6wq
wMSBXrIlS1OI9PbzuIFChDY4KZHQnu+2Eg07JR+mSkh0laRooK0phRGl0fstOaI9kmzAlIgaaaFK
dkqelEqo9H5LlmiXFhpmi5YZ+nLryxIrPUCzpngMGHYt2vJXG7EvjVBD7YQZnUssxO3RZ/UuuRTj
Yx7qSLT6dwMrDmbJUC2d/BjUPBnmUsO7/1t+ndtVXPohJlKfIaqtcSyO9kU9LGa0W1uJuDlqLmH5
h9KuTkllrPvaOxlK9UX9lR6UK42pDOOIXJjrDALBWAlM72GB2NKDkmunS1WWJ6sPXt2pfG215FeF
4hyhPGOKeGQDznTwcUCXrtCndce+CCkeMYSdBPq1yG4RajZ7g3DpNt0ydKyKFFrws1UjV+a/W9cY
9zZI2AJtPEMjx4uw19HMa7TzCUmrR0vXi1cG8D+Zhd4n8dopwT1Cea9y88Sp/seIIj/8LFDnJ+zw
Zc0Yw/eJhQ1a9J50AF66/lmi7Htc8zgq31IU/3bEqFu/ZMoI0OMIYJDxVOAQGJVVIFKmgRj3gI+L
oMBN0LPRiSqxm1mG8OPeE9yHwxhCbXrTULfqFmDwyFK7ZCgGI2O07p00DiYOhgonQ4SjwcbZEOBw
CIfsWo5bD99DqAAM+CAa/BAFNmtiQXvcUQfX/wXchIvFeZ5xUVQieo/n6BIwEW/ycdeDijGr5pO7
jEi+bFczfoxJGTMaZdG4trg1alwbBu6NGRfHgJtD4uoQhvMWRe9ZnK2CgGiG2W5nPCBSmUESZQsp
8YfoTrduIvGoQkeeXdyjovsI6rLlRrWYCPts5of53BkNzgR3bYNyAxbx0jVUEbT6D0TOh9b/Iv74
qlf1t94Vr7re7tOKZ0YHntPZdXF06J0A5Tx+JKvTVM4xVzcd1OCfZestQsnFRxizn/2dJoNN4z7h
4WFXg1KeNsshl9tWi65GXqzMuV2bOqrwpB0CzFmO8E41pqdmrTIf+M7i51ylND1jmUw1rKN6pyXD
pVmD+s31Vdu8l0NaY30qlkbG6aCtT06c/NAyQtVxG+8HQUDf00tSGg1uoC6EbZv5az9wv9sQbQaz
LxZ2HWmPNZXjUK99h1Fi4EcnjJ2MNTHMsF26lot9acZJxxAQg2up3oyRjDgWE04H5r4pyfK4Ufvm
4O6sXf7p8hY1clkG5nsSNN9jfWDs9y0zvPBBIzaScZrttW9VAyLNUHFqZToWw7tWzqoU4tpP8U4T
1WrCu8Qw9VTKfCPDaRmYhDTTJ55OiyrQd2FGNNiE4geHKij2fjkcGJG4wJweRwicdVwcNX/a+FNM
EIBAVxFs6djYxe2AsdHA/Ybls59+dgS762FjV2LPIH3TUsqQjXBxo7WZyW1qA+2yT7lTgShDZ5jf
gJjvjDbfQa8lzhUXF6uRzWL05ReDaDB5ckcubI0VnzSh9tBVr/7wUXYALoeVF4+Po9TvIgzZ3duP
pN2ZGBUABnMMKRjUekh0+bBtDbzXAXHoqp5ZpIsIJ6e596buUAUCWTxIPuaSNGzpfo9ddbRH4zz8
dtjFhzznTMRgvGeIJJlxaLJc9u9eN2+8/ktEJkPh6RIJsY4luV9iMZpfrF1thL9nf/Yzkhmnjqp5
iuvo2SG7w6WuB95xLrEbFBOjkGCZ1umxjuPnIXcfojHc+x25/epLd/VrmollZxKHqv1m7XgdeCEQ
+OGqFF99i7GTYLnVRmq5vLldekm66mqkOmmD8QRUHzu+uW5bSdpgOrjDOgjchRP0H+WQoMSZYtNj
eiYrwXFXFsEmGZo9UsgO36ca8cFw7oguYc2XM/nUaezvnu48wC2EnBQvbc3n+RvKdZdlyHj90Rq1
h9wAOtEf56A6udvOtJRGwLwt2rO/3TghZGxRkbP9OejN1m9J3bY9agbx2zXy5V7482asPdBUmMX7
ZB0b4znK2n1m5QdsOUZiPkTTdfLDHZbtlaZPK9uPt7QJQKJonvQx/sjc+TVvefqM5C/L7FgLd29K
5g+dPA5OcutSuelaOJLjdM3S+mDbPaDuZtPo7ak3OLT5hyxjiiymS95rN5eclGMTzm95Uiqb1dVL
yUd45aaF3wx77sGZR4A+DB69t3Jmk9GwjgCJ7XpnUZ3zyF8ZzGe6SQVtcJ+7RE3tbqtB7xTxcJB1
cQm7egczc9mELpHNd40/yJfpGZj6gGmVuJtXybNlD2w/9U1d7RwNGA56RbAZtPrE3u8h88RuHP3X
BKdKC2yzyamI0fR1yd/ZtgzPiI60hn0xueaWRs/Q5H3KiKdx3l1YOd4ankJL5ybxNs+Gh1e0Zu2e
3EeHB5PR+ncAopEGrCnKDq0cDyYfhg2HIudSWTiDvuo+ZYyU6TGMtuXaLcMXwuLnuMZsU3iEdwq5
lW17mEZnIbVyowkSPEQOBtf+icnhmpO0oJhjo/U8T2SsQVp/hZ++qef0iMltn3E6IJ9JnhELPglr
aIwMSPvBvCRT96uO3icPH9psWI+eW2VLRKJVSJ4wnMatDghloU/Bq9mmzyaWqlVR2UcCYks/7j6q
Sx+wh9Oi/BjLchMEiHdtcA7i6CPW5g3KCC5TAKLxSwzItdbju5aM6bEMq0WSW68hhT1uY/1qQvOT
zMFbkFyT0hsXLsSQlPmsGZXPU7NNuUikz36scXmD6mKf2eaub5zdxPPZ1m1Mce0xj2bQIALekH83
A2xQOZayHq8ToJWyA5qeYD2LgxVWmKPvYqUfwwwfaNU/WyOv1DRfWb4+e6w7gVU8pda6K2PW0i5/
lmgGszoCtJA3rDDmWWqeK1MCgA/BYJN0AJCjCbNZgOIIgdeU1a1L0hAVJT2KuVbGKSCa0yFqjJOQ
t3iauS2ZVbFzmSKumtx+m9z5ION4N5Y63m4ABO2+MVjGiuREivOJ6e5CkHoubJJe0PGWLh5fpoZz
g09zgFAEuWWMj4VVXMbQ3ohG+4HcFAwh8xd3Xep7Kze+4wZbtzZsw5pbyJVLn5yZKRlQqfi10SM3
oefP8V5O0a5MHqIcta42tvnA2a2RSLzeJmdZtSx0TI4Jtj5vLLd5bQgsYy/9mckBzl1LGM73hx8R
KC6/NL8qTXvhJv8cQ+iIHEciS65Bdx9KCXorbGJQABBv+45IljTeba27TeVwmVvUTlNqD/ZcL8XA
gxNs48DgsU7aV3qWblbjYso138Px03EDdLd6SxRjHXcFMzNTXONAf7ULpOb415DqJ2/2j1o63q25
/wo5+oX6BX/d0sQiNWOVElimtCw/WFio/v98579rYv7127P0u1RNNfT+u/nOcfof/yXLP4+E9L9/
yz8mPMJ2LIpPnN/TGopZ/pjwWH+jicUUjueRJ7X/yU/k+sxxDBLzlm/ofNMfJWwMfwQPVTo3hYk7
iYnRH5apvzjC6J37X//735ewCcu24c3ysGVoZKnakz81JumFM7hFaIuHsDBPsX0stPnI5pNk0aPu
ar+INvyHAhBd1Xv8daAkEOOobbVt22Ff/U/dJZbp+IMIevEgujhekk8/EFgEnWMEw/PvnL1wr2M1
LZQQ1QbjjcHZ+U8fz3/zN+v/2uUiLN81DfxTrAn/0hhmMPjV7dmYEZoRoqzg6k6nmZH9ws+bhW12
9F2MyMWC8fx81ODTayxsU/QAAuA/1cr8axuQsIXOh8xx37bwdf31/Y8EhLkuacRDF1sEeBh4DMWZ
Ef0xs+Q9reEeFeVHFBIlMubbv38b1Bv9Tx+E+uRty9N1ywG+9NdfXbmJ4zS1Oz3MCfMtC6iAov1b
VXqmfIYTz3ScY+M/tB8ZwvzXyilTMJd0+NV46Jhe/vXXtmFL1BCd5sG1unpblWwbxehj67aDb61p
fPSDCGSz4nwS27Fm8IcExWLODeaDzdFrLJqTzlGs5Eg2uF5FFO894Kj23W9AHl10s9n1c7O2ONFl
6mQXP/ec88CQbMixHmNGk0QxvghJHxOTNiiF2OCc2HBeJOO6bTg/JpwjPc6TtfuU6BoSsbYb4b1p
2PCBti5cTqHEc5NFzbm01ZYVp9SOLTwy497n9Dpyik2qk+BMKzjbVon81gz3tfG/ck6+ESdgyUnY
5UTsB+WycT2w4XLnVvpZFP5Wk6hmHVgn5Tz6aL3qbtQVOoTxCJ1hPSdY78jVmD9yNX2tmHeEDFAs
e4Wh9xyT7nBJeVSkPRJSHxGgKjIgM1kQKFuPI9kQSksyNfx3lAzgxfndH9prPsP/1LEP+zWzgvE9
16wvMbJJR0/I0RWIfxwcdIY0Ze7qoTwkKBDsJmP0CAddAhPfzmRv4Ho85Zgx3TUUjKHLIW8FM6IG
+DGaSHxbPw5E0lEqmO6ggmSoIQ6qiIk6EqCSeKglnv88fjjoJwGzBo29Wzq7W0vpK+gsePv5YKZt
if5SoMOE3biv0WV09Jn+OqDVmEya0V0dFBxfg+bkOgsHGknxgsumcd94UNPToW0gtjERSAgQ+5vM
7g/sFs+UTz7iSCyS4NSbgBQ8Il+escsHouiWti0kxkRqSGBWrHr0pzzZJpyRW1QpA3WqRaXKUasM
VKsB9SpCxYqjTxtNq0XbitG4KrSu/uiie2lKAAvnhIkKkliptDHLWzmOve6zCRKH+Fm7wwmNdC2x
AHYmQYHkzjt2r2ftrXMxRUg2yK0db4ZLhS6Xo8+hUmxt9Loe3c5TbQzy3qLm9ah6YZo8J6h8AWqf
RPUzUP9mVECJGpigCkrUQYOEAFphzgzWQTskHeegJA4oii3KIkPvtxmlkXalu4PymKFATiiRTWA/
TUm+0qwO8lL7zmnxIUK5zFEwO5TMfEugZYO3citQOX0d6g2iZ4T6yeJ/4iJ/laiijBBZeTl9pAfy
RoCRIyROmzNLeYqD8qHVyUbbAiBK9QtZYFWjvQ5osPmDRI+tOagW6LO1Wa1mxzy2TnLI6hILGXNW
ZUsYx6N9KtlqdRzvM6c5aRz1jd77aQTllzfF3OtdlW9oVAQKsxWGt6K3b5nXmwwt2SoeqeAjatJv
+0Ts0k6eZsxjOXdQhhJdo0gbKNNt+J2iU7PKL3v77KFec00cbdRsxYiYUbcdVG4HtbuoVzXat48G
Tij0heKnHfWdOx2NvBku1CiBfIX3ioKuKym9RVPPp/oa42dw9HB15lm9DIqUdZHqRWawUYIiijrf
otJnqPURqj32U/Lv3N4iXU8OGWJ0TXNofogkOngVzQmRdD+b0TtP+cq18ucgKTDbN1+jaUQMj/AN
cD4NwAPpun51B+ccF8VFK+1jKqyN5gXLelKUC5uF5aeOKyH77U7AC4hbYcC10OBeKPtrgJfBU6aG
EnfDiMsBttjaw/Vg4n6wcEEkuCF06+rgjTCVSYLH681RrgncEzkmCrwUIdSfAG+Fr0wWnrJbtPgu
4ijb2Fbz3NkXCoMw2INFepL9tKjrcWNUxskw7JPG9IrGCmorKfUC8AoRt/Odmx5y4PErnYANwaQM
ArrV33JkWPc3pM7CoBO7n2Ya7kY+ZLblh7otPsxkMpa09nBkm+uXIci/9BqvDyPdzWTYyPMjq3KB
cMzZiNLRsoq3LSMw8BB3EoeXKSiOtte8kg17JP2+t/XqIlS6pA7wFKbzQczhFSdHugjG8iUy52cb
dUQKcY68Q1bEOHZTXDGQdETfv1VZtc5NBmy0BRk9Eknw4GTtyZuC504RO8NiZiwld1CpliPYzmjE
8JOKh2IYT50bnsmb79yCbjT+sMphKmF3AALtQodV2BRQYoon02a0L4rqBxvBhuBuuwLPfc49BDpX
zA9NzjOXTzUdzV1hhyd+MilXB1B9xNQto1Ers0lH1f2m2fvcx9CVvrKsfSFo+6svtJJDrQ6uwsPO
SC1n3McbGXkY1Elbg+RmUMoiEEJtHbe54V6qYr7R1YAR0dyJEMWqT870qNwkLDUF0DQ5Axq63Nhp
Q98PNMxo2M4PSAbXqJiPE2imudRBWkDggg2o8fxgQqW7kDdnTGOD9iwmaqmKCTHi3pNTkeXwk/zf
IvS21VQQBu+e3GLGfAhBs1F2l5NjA/1qqgbrhUUuhcZi6QK27rcF0pEZpoeqGRj/EC9yhmPdp2fX
tnZ6ZO26oX/SZbsefGs3muQ/LGPXVNlZsYMK7qQedqI1HfMiRlWbnmODF1nPz1YJmL2B+cK36KSy
ebcuaqOmmfzIBgUQFoxO00E8jO+VOW3MrHvCar10LNZm34QhaF/Uz0S6O7g83Dw4ysnB8IZjCiWy
sgUTDEmQmK8aVIRl+P2HxAkv0EnO6o/SsYRM0bitaTyxdIa6yizLTGqsnAsH+pXfJt8JDXbIlAS2
+BqZHuqOCYJBFBGHOSUmKdKkTRNRKSwsmvXSjI9oLmTphqMcRsbGaGIxOzJ+Q8nUnpqlVRaJZ7Pp
SRzxibrjNkmxw0eqJwzvykedcFZRnGQ+xrCB1cOOPWbbF0TYukuyjyV+DmbdxWVyPzPeGT4UnwWl
18gZ6PA1kvUgBuYBDWMTcnuseAYLvWi8V4vbptt37dNkOtjD16XrvLbWfE0ZXwz12rTn52ggKMY7
M/hwVmdjlzjZudL6N2HOm7Dn/R9ZHuwHYtBHI2NIYSfbIvvhNzzkuI4Hz3wtgvF5CoZjgk1JtfII
/kLEeB4IbGL8cTUUzS1pfGzB1Q6a77mxk0OZjUzOBuY5wDbVxQTnYZGTq1AfaJvE7zWBYsxDy7SP
Nn12aDS1/0rOmk9ioBye1OepRdPzxOcWZ+JWDPO+0q013mUkZvfiQpGsi7OibRRdcfYCfmpB0I43
nR+1CYd7PLdHnmTQxrIzK/k6iXsS3ei1cwy86XG03LM080vmASPrnv1MrhHV7xUtNepepdng5gXM
RcSyhJmsPhLdxps5IQZxYechk2XzbTZ0aJvt2rLjA6mQo8PYkhrNjc5djmGfSKZnX8JmvqlLtZOU
xxHG96JV6EHoJXKLNTN9r0fxWUD9UBe+H/f3mcu3V6AiMW5dE3UtBI/UN1TzoSiYw1NddptWs1+H
hJh3O20jLv++Q26wSnGbKla6aT4ahXPJfHtnDMl3bR3jKgIc7H7bbz6Iuz7pn9RLtev56A5cWYm4
DUmzmcp2jeC4K/z4bDvpQXK8JC+0bNLhrt5GzfuodN7waHgidrLGp7TweqJxnE/yXq5rgHp6x4B6
gmjVpt+O1VItxDXvTMcJ8JjihJv4FXATvIWg1NWqR/IwG4ZDOPPeWByinfHJZ84tQnfnIUP7HGzD
SW7CwLmEcBhDyWmPFVEbi7PpfVmduEzGdAsYEbf5j1GXp77Izu0c/Kzo6tVHZxfTD4Fs/9Ry87vW
vLQC41XdSbPFhTriwGd2/w7L8abV8Fni8ehUDO+R59WaRr/NmeDIwcKRGeEgUB+hugzSIj+ncbrX
vkbuEYu3atYmuO7yroXzJ+/JneRue7fb/ql3f4uVF+qwNlVZrOtoP8ByF0NzFC0Nc0P0mffZymHR
0JKTYupHoFd7HGKyK7dxae40GoZtKq362H8yu+6g2oJziIzDiOGz7F66cH5RHJYYa2kR3boiuzgR
jqyJHuQ+157qdMnhZ+f7hAp45DIwzs7UEh8qB1FJvdmtK25ajyeb4rGC8j8xZeco917V51dzL3vg
LB1jenJrLsZ5bwl0tKhC4f1wRfb7blQPrLaUEmrCzOnuoi5fAYVghm1WMcyeKK+GvHdTv1atoSb/
bSN3l6Z7ojmUHMOz4YKtWDTUXKGOgSOntQJL0i2tprJ8UGqBsnhyWkGzVs+e348wFhPp1+s5lE+K
QJfMpzoHio3pkjGIa8bE9Keb2pSMafQtuYw7y7nkwn5N85fIIxxA6XIl23vUsyTn7cLlvtY97lWF
NQ8/I7cGR2bR9Jbk2HDSg5kbD6BDTV5SMD6i+q1SMR06LGqzLo4TF4GWgiUtkZuot5+0XyaKaeEN
m1ojvRwHmyyIP0UYVwugjE9INQjiEBjD6cYekpI0ROmZcEx5s4u90fHQnNxLVs03W4YHdcf2Gh54
3XmteNBwDTZpegpH3jjbutjYR0hTxaV8apzsXT0wfy9NzEjU9Z56FAZwFWViZ0XvAEwXWWtu3BLt
PK5Y00eenwjLBHTORFEPs5FcAe4vwFGzzvNCiC0Anb7RTHiug+RmGnvyzSltWtZL3zTL36seG4d5
mo5uMNxyYFAafpIo7p7sQeIgSM+xjL+mlhIT6I7qmZ1Sg+h9pv7W6MZtkIhlIup1mdsX7F/sSVmM
WgHJCr6plIjhDbBYXkydmoqjS0Cmt656xAB57o9aH8CO8J6KX1G7KJxp6/Iv7rfqplbbLLV+q22D
mwxbZjpUD3BZe83dwwsT4jZu4S83SXfH8LiAkf80QXK3mhoz0PSp9kte529CY5XorGgGqkInqbIf
CR0yPHwFQ/TpM7sgMg63cGA73vj9Vi2sLe8ahaTIecm+4Kozm47eXDZB6l+ghV+DCZ96bKiVNlcB
TUhqwVFLSS/k/X9/Xa2uxfGuc0NVbCWEb23EUwXgRP1ze+QtzkNeOlDZiYNAsnzIqN0nER8PfXtr
z3aOYxDo22bo7gMIZtwh59khDdFaR5bGr1h3ceLaBl1qGGdCcolNdzMLtwWd2HDitq5a+pr7Wy7Z
b2c0Xmp3Xok6+qnlxDhLX16yprwYJeY3KMFBMV/d2HssBK52R04OZWHOSLhLO3R2QgOYforqqFwy
YQGOFBlrcsoaII9FV8x3vlzfDAPbAgmL0g3KdhWUHjWcTb6ia2aDvnQ2NdRFMwXs2ON8Hp0fbtvI
Bd5jeKsmUyNRfEwcgPVNVdd8hvY1SFlI+j78VTk+yR/orkWqzqcbO54eXQg10JQeYwBG1EA8Tv6w
tsOS5vXBocjVxXCe9duugTUZHgRE3iRpzk1XH4WnPQ2dhv+NV9Fqq7ywHjsLdO+UdcA9wC46ukP4
sXuwXf1HW5DF4Ykj++E2gjydMIShd49xQKrQ5LSSd8ZusInm0erVzP02cZDu+8/YSzDFTie4YceC
RdTzaBPztYqOsEs4bEbXQCpLg5cptX50GQ4XDWKPPTEZsh9GQ568yjzE0/BeCjQrjvB6ecPCvA/L
ji5R8eQ4ayuKT6nW7RgfhbG9J8z7E2/BxU+MY4o5bErOoNXA6jQKHVN8t+V0GsLmKz51kizclNaP
AwTOiINJVUbzCuL5SNyDohMkoUV27NuQ4t78UHg6+/fybMb1yUUV1YvtiDBvJVCSgvTURP0+t7iu
oe4lIngrxuqU+s5SOGsSt88Vt7GXhpfOK/bdOF1kND3J7ZBEkAj0nW9PuyHCd8/mYhHr4bGe68NE
BRX5u0R/jSbxXnvBQ16R1ui9fao/+qj+7viVRxwAp1fmYW+DrF+0wbqGrY7I5rN9p3WmUcz0Ns8v
ZS746H52vsAqRse1g/JW5PfI9y9tREWgj5MphtgHHH8lBZhA94HmoCKcQOKbnz0M/Nw33tJanIEX
hssxoNtM344KgZ7RJWGVwd4MzNeKrUffgLzx2maRW2fpGSd4iJA4+hdXkMLVYFdUeH4oJNFp/nHN
RbKuyLaUfD28rMgzKIiLl5VG9IaYW+VqGyOcDzOpCsc5uPN47vlvqYpLYs48TcjmlnNzlQ9k/m0m
ypV21foXrQc4qnUFmY/+Tb/Ghfzh2PpujhjYzE77Mga7BkNeOAw7F0MtPyj+0LvoPJjWNs+nZfUw
uy+SYHIAZW2etHmFNZAFMeAidFYB5qNqfnK1OyUVUBA0+1DPzlVW1isuISxJIbMq8EqxWNXccBDY
IDiZd1u1xBSsv0zA09HdSwxq0YOgHakiv6hn2PHkIwOnaufaT4HakkK3lTZ9QzxVGsob2pr0BLO0
HhSY1yRUMlENlm2z+ad6qX0aY4Gh/odEm1twuyT+jg2X146rKogecys8jaW7NmbjGkTN2jD0Iyar
I8LXYijqXUw/XUaxuuG660gzr0mOv44JnBXTX6Omu6G2JKJxGyxzXdfV2SzShL0gs+ucVuL2kNrZ
iiz3vmfV5K/bDY6+pdl2a7j+DZ8SYVTV4AXe36LWBSSM+egCCsaPpbzxp8h2mP2lqp7+mAJ4mkny
5HJn+SxFFKRn3X3q4m3u/IrdRpl+lll0EK2GJVBLbjPB+KWMT8D30LgFXKzK1L9ys1tbdXYP9G5v
lMWJuguw7UQC+nmjY2iBVrI0UxfD54zPEwK/A6Zoro5uRF5ZVssxxsuPNyf/UD09TdzhSMDIWYFA
13JoWTX3G9NZaWQH2/uV0mlRg4LzOwtc/WeLY1inngYPKFserKK4b8r52wrwmiRsqDTyQaAxiuXo
3AKiZCGVUmmwxXnlYgXq9G1vkXT3MFZC4hYFewRIF3YnkLK1j6SfWPwsuiPhRtEEUxKkj7iHo54b
y1qU1EV2KWhjHgL9jFGGXUD75Y9sUWcCzzGKed0LKlXzq5YwRxvrDR/qqs/6la5Pu3K01n6WnGzK
SUq7VlVDqx8a3XECA1PP7sSMfgUmwYhx23JOSzQ08wnoFRjDqZ+3siDU2vjbYmiPbuttUv7ySbuC
LlirBHrTpRsrs9aZp2iX0yLGdlgkhFsD6zjP1c5WVVLpuXKM9SjB0TjpbgDUFSQ2QX+TqFkAPp72
BqYaLsZDPedUioXBeiNXt7bR2Ki7uue0dKR4QFn+9r013BPs/gtlAJgqLmLIawP9mMkcfY1+ccGK
fbYK9+z63xYHucAyDkIGu5J2ZtvCJuvapO67tcM2NAv1Pac0M8D2Xk5LLSVBm1fY6XSCUI8eg4BG
x3MX1A/wMJeUiC0nAfa+3JkxIpYfL0eZUEKGmkBSXHJjJaBip6h+aJhcNVqMSNeuHSzrBTBrUce7
VETn4rVhtkVXAbAbLB7mm+416BK8uklsvC7jKK16zGkFTMmL5cRnS2iXOSxdHmlo3ruqHZD6musQ
OwD+tWWYmatOMwi7VBtTsD+ahl0lESYDXlVbVsTpXe8ym2vHLhmt5z98lD7kXZ5x7rELB4JqCBWe
XNYah8yyWybu8HgndUk7UbxrB4cMNG0aUQCjlXB4CYmFwquM3ssiYDeMkNe35aqK4IGH6UWCxlna
DekwfVz0oOsTmNs6wfYc4h4h7/XYPNRUIaDvpJqPypAffXXtx9SJGdHdbsoDm8Z9CMyY+39ZNjHh
hfrWIAxCPvSG9Cuyx0sH7Cw02oeQAhsHw5dgCWLFVQbv0zg7z0E/riYEnnLydu4h8M1rm2an1qhX
uqxOWmyuR40MrV9++Na0GZ8dIm5ZW93g7WNKUROEj5KDkjVr27C8gKlAsmAc7rXzWSu4lEFhILyR
6634//Gk85C8Z7KBOWuuPQtP7tCvcYKuQ9cGOwCxky39mHM2SzgzQNHiCNwPxguWHWbE6TkLikvP
QUv529JAnGTEOzRE9cVKnJtC2WU4c0wlCbgJra4VAceD4ebHuhlI4+UHKeCLwl4qDW2VtHJVBGQq
/GE7wC5XKxlEQwQ23nT+NU6/tqoQyyduvSE+5SD7GNMB2NE7OOzkgxfRuBymlGqICmnf9imVNf3p
PS3qBzoFAuIUMajdSfePQR4ciqa6WSSz5+EJ/efBmsQBtDTb+ksxhAwRcc2W2GclNtrQwE9bYqy1
MNhyPF/6GG4BA6pKJ/E91AdM4d8FxtwQg66vtzeiCieDnZeDgbdWTl7EoEA5e2OLKqYCv4WJ6dfh
JigxATvqaKtcwTH24FSv20VoY62tsA6Dhs3+Lww95/iT3Wn5Lf+Z8PNnwM9/Jgn9P8IIwuxg/9vA
1g5DT/hXQ8/fv+UPQ4/9NwsMkGEaPlltW9l2/mHowVSiw98xheV4LmGuPyJb9t8c14brK9y/O3r4
pn8YenTb9DEB4QMxsfc5/yeGHn7Fn10dnuno/5O9M0tuHEm77IrQBsAxOF45DyJFagzFC4wRCmGe
Z6zh31bvq4+ruv/KVEVnWL+3WVWlVaQUJEEM7t+991zXsfDY6xKPzX+4OszYYpXKAxV4Ps3O2txl
SzV4byy2/v/sH3F/80roFsKWvGvTNlRy7C/WoWAoAjsqggL/bY0PTkfkr8XJZKfH1qvahYSt/vkF
jS9mmc/PRmswRiXXNExPcAz/+orOmPtyDpCETUkAwb8PRDlS/ZD99HFLLYRMNn4cRavcOjeOtfvn
F//dcfUM0zJMKQyXRN7fXxtfIYnSSC+udZu+h13PSGO+h7z37Z9fxvziTfr8jH99HeXa+ctRDWlU
GMxM8BmrH70vz2pSNdkNmEXPPfv5+KKkJDVxmJv8Rg0QRH6tHxaWE35EeyNTCTqkAS1u3rTBfsif
vSi+jYlJHageEbxhfk8H0x/OhC8Zwf/9nj2S7MQSLUN+NTHNnRRhBH3HGni42/Xw4HjG20zR+7I3
xPs/H6HfvpjlANMC0mXwjfz9ADUia5g952RI5uKlbPSjMxYUL6NM1L7x/Z9f67dfOtwYXXKeE378
csJ5kx84PGjKq6+ND6ASXnpnfIFH/6dLyfzth3KwazvcaSyeRX//UG4/1EXSeOqq1ZdhOP3iDrPt
A7lvLYbJIGA/NLz8CwI8L1b085fV1EdKU/kDZAlvQNpJu0do/cXQv5iMrFs/uRXT/JJJfN34Q2kG
c85h/F6wyf3nI/T7Ny482+QAmZ7z5dtIh2quRS2LK93UZzPsTOou+1dnMt/DsYz/4B77zdfBvcbj
u1B3Nt35cp4lSLScznYOeoWjghD1DHk4A5ck/nCn+c2tTWIRlLbhSu7nXz+VF4q4q1mFX2m4zrMI
nGAxYFFC5qjm8uzl8l+gPh6fv3dh/vaDOTxLuG07ZH2/XPR6M7VV4vF6FZguMrjJIo7KH5aeEiz+
7+Dxb5yPv/tcps5TBr+fxV37y2mmwXh0J2wWAAD6iyj0V0AER1+gxeex9a1usj99Yb/7YCarefVl
uZL43d/P65Lgc2MUZXHNgu6+tGCUjd66sDiV+ynG5m7c6+HIuWNhX3fInwQpxGaneS7C96rIV2FE
42yLzvw5LzcFUB4DcXn28dAbA2tw/b4oCFjMBzrz0tz4NSKPGZCIETG5SHM26FIO9wnNHiCBP8ye
jZbv+x+lvh6N+OarH5pNBrKJyahA43cLvVgJzUuXUTE89JBmhee/UAZkLE03Pc6bsnWYlqm811Cv
PPE49iXry3n1z9+T+r7/Ys1UN1Rp6iwWWKkAWPh63+ldGbjz7OdXJYAnke4stbZldunzcZmuqPcm
tT+dHL+5lKVtc3Z5/EeZlf/+XcFcoHOS3dfVycEcVD4Ue+ch61K4x3+ygUL4+49PaFpk2m2eGTZm
YPfLmWgF2sAqP8ivStBsWmqnu/KWeBiAXGqC5u42uSyA+f/aJGinsfNtqvfpPjSJmEPxei5lT5Qp
crajH94wV7FFzNd9hdWEA/oEftdjfsskp8ZXgoa+KscO9jgUYuFWFxFEH7JqzrJipQ1dniYfVNUO
i1oRllfcW4xOP9QP9W7iLA1g/dVAJhetQf2wKjKqde+pLwEq2uVpbovvcOgukBpT9hzg+gx1y7Vj
sdTL4CAC+6x0vLpBSDCy/sGRw0thjGg8VffWeObej+DxBckdu+SbQ7kBWgesFZBANz2lgZDHTmAO
VFGmSMRjDL8eFpHFfC4OvJVM2MP/618j2fcV2LYqBYlmx7eyN4uV7Knn1puABCaSWy/0F6UdajY+
TvJfUeHuPp8wppPcwoE3qIR+KfX7WDKXKaOPunsbB++BPF+5cYqOJ0kTMbZGTu8RbJa4wdBdzHcd
mjhaQfSRYdiFPmI/VYNPLrvlONiqK8R6GZVliSQqol8ifiVQUeJ6YOEi9BWsne/qlzsKk2jw5XGm
DDmIlfWyyoZv3AAYwmRcbtmV9M7WNUzAXr1/BIkDoJuWplElnGbGOPwlYpMMA/G69JYCc6uq5mof
cfWCLMkLoispD3LdOZtTtAfQTEenfMkRMQm5mA/+MJKuoOVOlM6pER3gk+z7OGeAhNOLyS2zswwG
VbxGjryKKvUDuMta5zCxLvopiRiBlUvuho4b6khl6Zh5Vyx9tDgB8k+18xh6j5VwLtLESUIQf1E6
Y0oP9Hg3K5QnHXFIACBf0ktacu5mnnHH0u1IiU1LtFa8ZXnKvNCnnco2aOQFV9ikBudcY3LXnAjm
1AQRnZ819CmGp/nFEYizNm0f+YgpM495010Z3ZIpZv4aL4fGPMdJclAfgPKeC3TES2bozw26zgAv
GhSQ92RT0GSMmvreITrV22i2nz5f1YzSO/WG1G8FYU8vhfdcCdTMId9XCcvwz4M0UDkW5yjYoS2P
XSh2acO7mGgsghf15KXzQRTJqnoaR2yt6o2oT08C/rvdZfdZWb+4YnoSuSTgi/4nvfxSy/BaGB1i
RPIQhsFH0Q0/teI40qNrcsnGxfDRmeKQudmzocPeClo2+GTJ2rFbCqD2a+oW6MTJfLlo7nMrepOf
bs7WojtKP1kietZ17WedZXdSzy9aa+0aLUWjrcUyTTlhSmEvbMZ6NJN5T22h9htlf865NAph/+qY
bVP18KR5FlEusvmGqX8LivBXp1rdatUQxOfOPD6MqlNzYryLEPWp5mB4nMbUhNTpxiprtjNZDDho
qi4NZTX//Hj53Jr9/fnCcs10wfOxxiGA8OVWL/3QCTCQs95Q9KGxhlvDg+HJKAtObSqXPFLKsCEA
ICDbGji5GoJ7xYzd0iNjFmQbfSgE+oDb/WEnoXAnf33ysaczHabrpk0ygAX+14XwYOU1K92ivUY9
7lTdIo7Yc8wzly1sZZ0jHOttwg1uKIAWkMn66Pv8lzKCVW547LVs70z4FfAzcAts0UXw04Z0AcBN
i5SgiB2o81moskYuGUj+4d2L37571xC6abJd+I/Ntxd4s0/SpiHdh0nJ6goSZ8W+atF/RRQ86mp1
QXPcR+lV5pLqh1vAKbEKqPcRPX0RvX9oqvg2ixCg4Dcb5r3nkYFEhMYtEhvDU9j56zTrXwv4qWu/
Do90F93CWBXnjQ+xRmVEB8Hgc31l6c9FjBPNie/+dPJ8Ml/+cvp8fkmS+YYnHAdn7tflatLR3Rzj
17sqr55mZzfNnUGqdAK4mb0j3bMZUjgrcaiTschW8UCsZrDo7Z5GuaId6JIxKs18XMEJDWjQEBYG
UESeGFzgNf9j8if4lLPlMWNKvJjHFmdeqP06RoJHrCnT76CBp1XNSTEF/Kx6VZN6lDbmqNdVvBus
YKssTr6Z3CyRfMBS2+Ym6WMco/0sc7zuBF0bT88XBp6RCkqfEdWbHA+3xDtTtsQxG5PeLv5FqIER
0dKXHp+frWOJi6rPFxza4KZeWPkUyZO/y+cJd6bZ5fDKxEorx42XA+BQPyILSs3YkkHU3GSahxxy
ZZLQLkxshJ7BFt4dkdkapC4fCg3teYVDD9SI8m4TsO46bGfYL90UrxbESQbMo4HB23ucyketmY4j
o/vISNd0sReLjkH9YuqTG5jCoyfcX5BiPtQ+sGrMDQvvY+PNLwkwOMCPGFzovs1o2IPYX66rEtox
u0ZntM6ZRm17y+2zplMi7dNtgUYkfZrSPr+dONy6FRZZ1CtkueFukvjqXWhzyqE6yYIjrx3jRk3j
S/gIOcAUPgljV+nW+KHma1EVb56FtUyZYGN9q1npg6ngwXi9XKG1lOASWY4x2zQlq/HO7k3UqhF7
UBzsW9s+FUn97TOgmRd3QWBCFb5k8/TEHZ/1QvarTchN8zrkLY+Q0tLiMODfisycsEhwsiTgAByP
vZbuqhpQJaukcNY2dlPQT4sJiQPp0gbDZAvYr1xNFSWOBsUM6H8Bjy+QrFoM0ZiaxXwK93RcmYO+
HMcPmaOvl+NSVDPlW/pmCpNrHfmXDg4MDvpVOSQcJx95LtzTBFhG42nKrVvaRWB1Rmgq1sK3M6Sp
Jt3Ch9kZ7dllwFzY3bG1s6OIrNOA9SxFJ0mnatW29p2VlsdUQksYzoVRf4e0tnS1BmG1Pw+dR0s9
JfeMtkHrd054glm9Ck0nWogJSGrhv5RyeHLcaTfdprhG4i4kzD2Hla3EUmOM8cUSrNj0eckclKiT
WGhauh1Nby8mmprE0jEdmE6bsntGuZUOqa0oWTsGu7zWPGXjcI0YcUuCxQEWCl0vtgy7Z3wovY05
x1rkVnLnVvF3K2lfsjGa2Wn7u4oASzqKVWS227m0Vx1Xhz/IbcY9nhbz19GpPyrbecuD4Zce/XQi
75vdlCt/DgFmNLiK8bjQvZxaPSQVE0c1ZAgqpYUD56Z8sGrE7qDahFJueugcbR+dmI4+hPBvBy+/
cScgPowfbPilhRJ4NzfjmN4Y1hUDAG8IuXPPbdia7iug5OzU6/XYD4dsELeQzJWb/HKjjLA+yZ+I
i9OtP5HBYQb+oYiw3BlrlwqRWHsW9bgz5hozFKdUm6zdvFnFOS08nBmWwOlkuzt7GLAj9UCK3A0e
bMi9FEGwTEw3c+UGq9GsLnrjcygXphavEaeXzl3k4KR22Q5FoBNCBHmfzhywW1rBo53LJ6D+UNjY
vhDzgedskVSprc7SS4y1LcYvkmzE5N5b5XxyyCUBG1Dtdkuvo3ZY0xaqSZbWajrVUYKyFaYdGM7T
ArFnac7KMEIDI818dN790LJhZY31snUzTBPJXaHbLL/0XQ0xGlPDSrLWn6nkEl1x7/jmm+M4u1KS
iiuB4vbuexRjKLXXMZKxKfBz8HIF7l47HvhCHSpwNjNCs+r/VOJbggA9IkQ7CNKBRoIGgRqjz2qY
I7RDZ90LJLwo2Goof7uhZPeCxD05F2jbKqWC+N0ggtvc6Mr5IwLX6opqWRjOKgR5KYd0GRo/fYT0
GkE9RY5y5K8OmR0qwxo/I06Sgj0iVAClx1NZTJcwGMXsR0UKB9FeIt5LRHyq64+ZEvUR9yNEfgux
v0H0NxH/U0wAPmaABlOAwBxA+ns/FPFDR0qRBo93j9XOIilcut3so4gdTAsYDQzlOKDPTmJAiDEi
+DQ4mfE2dB5sMD4DrJN26nbsYsnvgCEM7wRZCC+SW+ind8x0N5LNRiIeNdRHE9gLgPXFgDGCCL3A
JtFhlwDITG4P+wQ2Cgs7hU55dUIZ1eQd2KrtLeW6qLFfjNgwHDe7VKm/tIkdWcQ2FKpTw0pEdfk9
NlEEdMmVbS4KWexK+l9z9Nwu0o+Ufa4FNpAJO0iOLaTCHuJhE4m9pwLTiMQ8omMiMTGTDJhKOswl
2fymp9uakYiH8aS25C426vcGt4bI9HVLL03Y0toz4YKzm3WfPdvlLl2F7aPJHYWw0BIwzyK6Eqlb
8un2GRaYDiuMgyWmZKg4YZGpscowb8aaOjM6CoDiiHWHpabGWpNjsSGuCV1fI5r3BEJuCVCLonn4
T0m40/xE5wTAkcZb1d3X6ppj4hkx85iYeirMPVK5fNh3U9XtIrruGH296soN5GILcvzq2cYD0H6n
MAh+DNjnOXqlyvBeR89fgon+GfisrAydyiXcFGw7MUTah5x+W6axUKNwj48HcmqbIItXRtiuakxM
JCTgC4EvwXvAvjLBniAWsHBCzE8p82EevleJKarHHFUpkxRmqdyCUV7WixrsncdNzMJUZWOuGpXL
asJulWK7mvxfrnJhpdixaBD/PmDPmrBpFdi1QswG7rXDwuVi5YqxdME92TVl6jDk8c4hpi8N81eE
CazHDNb1b9wBTi0WsSbDK1ZgGjMxjxGehf6EcXJsq9cce1k2fcM1f2swncFGb8KnTvOYp0TnGmOa
kYhbYlBJAy7e3hLcYg2NiU252QKQqqGyEvkmntFw0207rG9do587uD66H549k5WsMb2AX08slwYG
HuwY6PDmk1S3WZUPewkZuOgiiluou+tAjvvH2arv2rE6zYM4pllxmGV40I6QRXi0Y95LlIuvUH6+
gAFHj8EvUk4/9PKVcypE+y79+U52FROxAZ/CmGO3SE+6eCotcdTb4TwVkkIzZ097Uax1O1SXO9vB
iWo+DcFwEma7L7AiFlgSSx0bx3DzMCoaTX8X2+61GvQ7YgdYavKHGWOjUAZH5XQMh03dn0Plf/Qw
Qrpeu6Z195il+l3lpND5fibYJhuUdh5N+xE7ZY6tMhaKQsdCHCjcPV3qzIvKXYcRc1CGTIyZDgZN
A6Omi2GzU87NGQsnxpeCR4j5WDc0YkzBIZDeITG8Jw2Ie4IJ1OCCqzL6DX2YG9spolKzJspPLVVE
u4bbr4XRP0YMewKZPGqGt8eA/4gUSZV7cgqxoVbYUYErv9OVypnTifs2LWk1NDa0xmNidTGzNsrV
ihkQhx9G1yE6WMr3aikHrIUVlvvAplTeWA2TLI+jZtXZWLiUf7ZTTtoeS20ADQ1wypujvLYBQyyP
ReaSfSEnagI+MDxWZDFWFWgDInOmGsDJRw0Tb6ncvKLYZ5h7S0y+QY7bN7HjN4eMqyuT3dRSS+IX
Wwy5qw4OiF1G59wJ6TwsLyLy12FXXkKP6QXVzE46PODGOJtEHiab5kUS2xgFwAdnd3nJaYkz3TNV
xgEOMI541aBrsEFwgmip/mxOAQOfUsZ5skTWlME6pjWelMgSlfuzZlz9lCntlZIcSyoix85ZAWxZ
+xhR0Grx9HEtc3AbO7+kkFUIxZOm4Emi2saTsbyYQX9gQXqo6RoTtbWjqWxNVC1JlO/Sx7QndupH
Uo8hixOfOXnoKmN9yidVJvkgRgejLAYXfh3fm/Cc2Ge8wNq2F+OYXCXZL7UHgrZI5sWm/i66ASVQ
CDl66r3vauzPyboMK0CdghrgWDNHzgqbnlhnR73bh9e8Nion7mLYTGoXAnN05LtnKwYTsy5Y/9ET
zHtPWvaQCAKR8ufG1SUKcBRBnW/nVz0NNqT+D+Db1jylomHCXm2+qCdV1zSvxcyXZNavHayquTgr
N50OLssGoT0cp46WD75lUz2fwd54DJwiPTuTZYjYHzjv1J+t6ty6lP19Rk510atBpTbvAjE8YCYl
s8k4U82VLSMLV/ZMEUs287zh1z6lYru9TlR0E0kKMvL14wZf4tKXPdUQ9YNMdO5wsA588ippPr8o
hZlPiSXGXLmG5vGota5ZwdcFcdXvViosQe/61gnEtdX0a13W37SO2kEZfjCpoaCEAojhwe2dfQOO
JxfNObWpZak3vVd9y8gTqQlpL/VrVdln9dspK9DWzHdtUH+rtPYkmb/K1N6qn/Pa+Ec2x7tOy84W
0ZEwpnrbmZM7IgH7Okk/kOu3ZZt+pO4qqcLNaP/r7/V69zOIFRkAC2rWDNwJZi4PcFgrSyzyjgVT
WvAp+Ku6SHLDZ1c9cRRpC8zxGybunglZgRJLDgYMM4252UdnMCZ2SkFDc12ALH+NQUSyHmBW5oRb
aWZPfgMhu6jZGDLwpppxLOHJ0UfhBHeTGXzUNrw60/KOBV3ZS9srjJUhv0lneHqTHm+0lfY3NW8M
o2AXd9bVjdf6kN9ThrLqWTxOlc8xHcmjSZ8d7XAnh+CIQM1ExGb9TTjlzPj4ePD09s412wlAJSdg
g5ionI3NBEmo9aHL1RiQBoqFN1aTH4KcpvAur86mxkY9KWqgGjNrMr+6N2Z2FSXxokVF+Tm7AvrB
yXVxqH3s5cukaPqV2Wo3ikCmXZT194nePQckoxadkN/Gpj9MCV5SyjEszfhp4MAFqqevAkM8mEI+
txqGwToKKXcPLbW2f6skC5EpAZ+XtBffjni/oLm80Cs3dhpRmtBXGyh6z37pvge2zz4MJkPgpRvP
0fxVYQWAwzX3bS6NHcZdbsZOdckSVvsjc57aIR45Ossxru/n0XtkW3uxzGU+razq5Mj0zWdCh/AA
mdQO2OUW3Q9mvmtJ1s+hObgczDfg7zwt8nj+5dUlbnY3wt7VKtMl9k2P8HMi8Ju7FWbfcpXMRHYd
sz5I1nuWE33vNbk0uul16nIKR7kPJ2NHp/3srduuC7GZy4OmkZCsbYzvcw2TPp2/NwwEBHu5heZ5
e2lCorVZmc0InJVPuWNtxeCf6vdh5UzGnR9qZLwBC0uKBAhA9gMbBFsn8ptW8QIU35JZ2MKnbbwT
I1+qe5+bbCe6fFuM3ZZt5MWQydmk2SKYMnfjpB5nsj2tHG+6kGzNl6Q/GmgDzskkaMq3seoSEJVN
99rqzRkx8xTb/p0X6N+G1H4t8nA/Rj/pcznU/dWbuyPp3qehb5eTBdikbG5gYCApKEBgvA4LCJiN
vg/pyEUKHq1FqAbtjVedvYYmzEqvTpkxntoJO/58oxNlh61pFQMVgyBnPKVS3sjQjMsyJBEJunQi
I3qNsu4u6opH2jlHaAIUGMFc7HnMBhYmvJlGqOpUO3GyhGp2DORDU7G79I3mNhnjZj2r87fS5vt+
qO4rrNBG5W2r9AbemLgjRZltrC/E0Cv2xCkx8gNn6bkRdPlM6cFrtCPkN7vlA4TYnqtpVerdSTD1
5yzNedmS6ayJTTNk3pSwu9Um/5mh9YrN8KUMqEiM0nFjD82Vpvv7fB3o2l0xJW+JU750enjweNj5
Y7psIDfUNIiWJH2rJn6CFrZCqPiZyYp0d0R9pPXNme9yEIgsYVo82cGeRnZWMvCYmasNm8+JXt/Y
O4GMZBkg8qhwYXbbdmp17V4Y8n34OuYSRFLMR0H+1Pko0YM8s83L1r5E08DxKWwGuHVODpzf7cgz
Z+GbGbM5rBnRqvGsmBEYO8alhN0gHE/PMLWfKD7hY7wwkwDRM/8cW1gkXr/M7fYEbuEldMQKTmu1
YOt3EVZaLMo6Pis7i0r/Z6n5I/Qw9mYr+lG/eYFzknWCxTNH389IHEO9mPKY1DpvTRmoOovJ7hiv
ZVfHeJP6B6Y3m8hzv4cLFOdokYEFx6r/0jEk7ZnP2xlYDX1Y2QUkBVLMjNmNER1TutOxZNNsFz/b
YDyqUWqiZdBptmhWYtHE80scIXW69oNIHIYLc3JT2VvcxHgTNHadObhtvaNADn/WIEZl2aq47fDB
GqBUYxAA7NbYHJFa4LHdOuPRiLmKRSrvmQSc7GinHDfZ4G+8qr4zJ7+lwp2XZjeNyVeSCrfiR9Mn
6BJz0BLp7ax8a2rTi9Vlt6gdJBfB8EKX/WjwDXCdkqtNczXIZMSbGLvK9s9Ry/JCNR9L6xQA+1vW
FiQAfH0BUrR645/D5iQe53WQtERxaa3PmZYPLiMye0P26wVk8C4jdZAgxn/6MQY14VcrNs1k/YLj
fSkL8dTqVbKdAnphxnJ8qCkvC6qRMroRaiCwEXfi2OiscXq6HW1JotwigJPc8JyvYf0wvUpTZBN7
R5j1RXaS9cAaJsXweTqqU3ICPzJIlz8whhf17VgevfI+0/A5YgfbctNnDJ9FwIjsfKd58RLG41KP
450CHOhm2e49f1rgOnc8K1x9ukAYyw+GdeaoFs7VgdJQlAdI9zs1tFbfo7LvjPizJBdebjEdM8wH
O0m7zaclj5MLPgc1PkX34A6gHvToRuiHBnOSbLymr/xeOaHxqIDrR/OcmsirOf7nX69E+CnjsrBn
5zVrxmtnyKeoG5bN+MHW97mqCHf55U2rPZpblCHGZoxvOegd/rxEhMP9Y+9CHgOCGPhe+QKVZ6wf
rW+yrhem9UAFNI8pK1qoDLi67NWb0mz6Yrzk6BjUfxitMAjiJdVimtzdqBwJUze/KGOKPca3TxVK
Tf11Trp8PORVXi6kpOLPok5d5YtgIGbLqJ2KlTLREi+9tC4SFoTZD8cJu2UIbCsbPLaLPcQgh/Sh
F9TsZC+eO1/UAf88ynZDwifIIVgvTOH//BS7/n+dxf+1zoIMsEOLKX6d/zaW/UeF6v/8r+aW/K3T
4t+/9W+PtEujCd4vYeHTFFDe/o9H2v4f3GkV7RD19N/uaLyPLFMZY9N3wQbtr+5ohGpqy3Sbf6Kp
/j/hDo0vziolXeKv82yP19c956t0OZu136Xm2Fzj4dijpaVp9GGzQuAR8kPVEotI1TwlgJvKZF90
4ZLQ/ppS4UuFUBGUtyJ6l3G3Kvrg+Jcj+Btr3ldN/vOdWZi+XARVz5Vf7VdzYlcsP2R79dkClFi+
KCqOm3FLCIdKNn38pbayWZ+/1EE9b+detTdypdJ6StCmLwIGsrIL1n94V8oJ8EXqpdRW1w0HJCKN
I1+cAmHdiYaJeHslqXBH+bhgxPgagb1ZpkPyI+zZWutlzZDX9rh1t5s/vPwXwyIHBT4jr+w5Jp5r
fHG8vb+4oUlIZUkZ9zV5RCwhtWYSYzLIpjgMDwujXYXQ2CZy6NDhToJ7+UIra7LSjSNA67BDwPdD
vNg/ESLOkQf+9PboaPmP4yPwh+J8tbhmMFWoD/CXN2jwpUS+45XXiV31pHt0GcxksBFxqnZRhvqa
9PmiDpMFpA6WEhIftgGtC8JRK9CVeDTY4W0G+C07Jr5DtBF0yEYlYAOObGMcPBM8L3uM6kfeDusJ
g4OuMbINa9aO6VK3umU2EM503GVPs/bYxGuny9ZtyZoMglNiPGkktDQdTa+0Fn1LGr7EixOwxTM6
hxkcY17jRwvH31YYZ5rx6nIuWUtCA8K2xYr1kDXDVsOoVZQA69kssnTa+GaJToEuh95TBjsGZys6
ZJajhG6W5MtgMD6MRJ4a3OgaKS0rtQ9eO+zZWV07kWway2WNPG3KmpzP0C+7mjQ7myhRI1baMfWL
TDN/FfZ30yt/oC09Zpq5snR7U+DBU5lg+iHgI9HhTdrWb3gvXXpuBXptd+hqis07l6QTaNNlQZI8
oPXXKk52nr+azrQasayZyinhgn3h7xCw0PLvM49CWutByP0U8JyE7228zNkN9DxUOzGyIC28dRZL
wPo+pIN6hROcf9qPgJDWVK7lk08+yz4GZHa4vezj1lrrAD0iwl9eb8GZBJ8cUJ/Ap5gZCTqzv+Hk
2Qqqq+yJxpWxWNuOD1wy2GFxZ7oPXvAjtVlrxPoRm/UR96wtzJ2W+YDhM24AiFAsKjoTHB+5tF7P
3i1rfElb9xjGwcoLL8LxtxRK3c32BHNHXuYiv7jUxMVttsvFiytTyjV7AoF4+ID8weW6q0j9hXCF
tdl4ZqNwpRquwxTQPqZdcbRaNAqaRktjlZQgt3MoWh0j6hxiIv0kS5beCGDmoRm0Q5N1LZZZpqpx
AoXkmxD4rfqOOUziRvQx64eIkz1xnbuEe8kQibe2MV6pUYOIYV3MIVjlBLbpJyNJ/YLH8zAGJWuM
ZGsV1OX43qlNoZcz6UwqqO66c+EmcTe40yFBtXIpxFD+0LDmNQEnOXH4kNOnkXBN1vq8ckaGdEW0
8+R9ltpX5FK7KA7t3O4xgZ6sPln3g3zwGEzrscGb9PZDRqRWYel9BagfIdWL8C23K3wXMwZI5viM
IoQJXGRwTvm+1+u7PB2xbQDq47Wb8ZjN2T6NCGwqRL4H9HSCme/Bzp9ZIjmpyBcFIiBCPwMuOPsm
vP0a7n4Cf7+Dw2+BORxOg1VtfRj91pilYBz6HxpKqxzWwTAdWpj+M+IUWJtV2Ix3oBxWCSwESQeA
E1gXm06AkW6AgY6AUn/Pg5VLb4Cr+gMozDXpFVwmUJlCW9yP1nsJar/1w31ReByf5CXx0mNG2TdC
HbuvZjvO/rEGeuqy0aHFAHHoyXW/D3QblHQcSLoOAj9fm3QfcCUsIy4S1Ek6XMXK6989mhLi9zgr
l9y/me4zXrGqfdejIQEDovxkyVb+5IX1saipOUrgmJZT9oNggLtIkuFQdvZed+IfqTSJ6uZoXw3t
TGUP5WZC3Brr1ZizzHRVJ3a2qSmBgPq3nFrjwaMcwqckotDXtvajL791XvgAcXFZ6iXTnW6n7gqt
PrwXBmwXXxZnX2LRNEW+C0ttl0a3foLw7VZritAhh1KSC7GNGouMJghKLRrKLRxVcjFseiovNJ9A
swad3DIXjobNKRx3w6htGSZs4A+uwbZvaio0Jqo0JudxVM0aeEIPTVPuu9jbJsTSSXcUoAylx01G
FXOwu6SmI6euQ5PaXcR3QnEJImm8w1VaD8QUAUlqIOYS8zBU3nVwpqfApT+4vnS2dpgN7xiTe9TI
P+rFMiUNaZGKdD7jkSooOarIJHB7V0UoTbKUpQpV5ipe2ZGz9FGBiJitekwVDfD9jv+WbclQeFiO
OANS7lwFuU1Rskoyg3VfcNLoPMDId9bkPAV5z+xQkf2UZEBBm4FI+YyFtsj6zmUkLdqp2GhKflQw
VRjIk2bkSiPypS05Uygmr0Sxl9AHFnQHrY16VXUUEgXeeoAV6JNWTQdSq6RX1dWQkWYdavshVPHW
kZyrJolsz+mxplE70Uc6CfytdAx/YXmnofS3JedYLX50HEGv4iyp6ktFlwAOE3/eQNH8MZG4DWLB
uQ3jd65X0s6gKtr3/V2hebuZtK6mUrukdyUpXoRmNkrRwmH0WDBiKYyKLARnkt+fPVLAysNLJjgn
GxzUIdAWssJgvty83KdudkCIvQ4qU4y9oSJjHJM1bnA1YCaFrhmy3suQhrlYDyIHRKP4lOG4IKFF
D7JaE2TRGf/jqiPZbJFwJrSAW9jbJHa/6JkZazz4K55QbY+PrcbgRVLaITF9jdzhMSRD7bCa8uJ2
qRnyYOoIjo19ZFVD02C18yhVmkgQj/paU/OPHPk7UH6WVMAXJL1tkeKGMrDpcSuFpLt7Aq4jae+Y
1HdF+tuwrB1eoEVEKlyQDsfxunFJi9ekxlsWtR4pcoc0OQb7ncmw2BXfXbLmGSsaeiqO7jOsmLsk
CHcx+QGXfDoVROuGvHpDbh2oxjUhxz4iwqmliwCS09LrWpN3B4jHHX83k4JPSMOn+LYTrbn2oILl
HG1c/TFH5XPI0Ad0aeRk6utpWCTzc0ldaAW1ibLQtVD9MSTxSxL5dLzsNBL6uHWgHX7Y5PY98vsT
Of6EPH+mgv213MzET+q4+ZawLcIQOTywONrrBmO4yltljXxgH34tIQYY1vcefoCAI2DBE0jgCnhi
X0EZIGmHW00cA9c7WH2MWJjuK6gEksuDDgsdVgESxbGAXRDDMHBhGWQwDWylAHQwDjoIMq5NW/il
octVzN7Gjbtjafg0z3j7GVKCCzEBAMCWh8F9C0lBjlsNroIFXqHejXAwe6LzGiTkBJnSS6kqIJ3C
hT8raxC6WqqsQliGaBVcBeN4ig1QQXO8GdydRhFdgV8lwjtH0eX2f5F3Jr1xY2nW/iuN2tPg5Uyg
qxcxj1KEFJZkbQhJljjPM399P1dZ1UgrXfJXnd8igV4kEpkOB4PTHd73OecUGg4iRrlUMmfRASZ5
AErkSqzpqcARRTSNicAAZAqYobWjAdwkgJxyejkgTz3oU9Zo5N6QxqsjBx1XKoDUBCiVA0xhmkBM
i73RAalGqvXwG7OurBZM1Es6KrMg4IFSOkz9vupYHjituswgG3wwrWHsZj3YVgW+Bbm2ssC5fLAu
H0cmIK8e2CsE+iok/RWDgY3gYDFYWAMe5vRvHbAYpgvYUDpztX/NQMlUPt5JtMwhegbUrAY5a0HP
fBC0GBRNl0hacaMBqDmAagHa9t7U16zENtKTN4yITCe0yitDLi2xuQBvU/iSskguwOB6cDho2nui
FPcumFwD3DKCzY1NjYGpRuJPgwWVh3gEvs6wyjvd8h/tULriwVCrOrBENBcYl2Tr3qc4DqwXAO0l
wHtc4KMJzGcD9dnAfULsE/srU9JY28hp8HH19oSLb20A28bDgQxIkAdrrgMNDlNwctDLKCT2zRJ6
QvMyoDpIy7yDexOYqrr2nV0SB6fr4WxyUdiBZuZpt+q9a6uOFoTnSIbvypI4I4OgEReP3tBeEbHW
j4w79NoDQaeF4UX68WnAkTWQJBFFewtoUm2udBDKAZTSlUwllL0mGcsY2HIAusSU8ChFAKCYHkgm
5e2DB6JJCNasBNkcQDd1EE4NlDMC6WRIJs3tjaUrZdBZCvYZgn+OEYuT0loKgNpOw564Ok7AoiiL
Fg2ecjrL+ho8hJSYZZJnKx/ItAE2xSIIs4uEfjz2dQTvFJV3KOHpepKwXTXdgRT70vNlODMdPw16
9Fo79kOL8Sf+qkal7oMxPRQWGbyxf2yRqsy0DF/jEJXyvI6bTdPpywymlrkoxy6BxG8RmgV2xzRB
B4wplkoPAD1AV+A655QojlhsOzXrI5lRZ40D62rKEGlZr8mke0qLMt/ZAc6nSsyyhfIFTlmhTCNs
5gnGNqHfn4xuq/a3wu3ZZ44wbYFIH4nnsZEXeNgjDDxrZuMj5CE/p61u3Uzc1ynV27aXuNuSnNsX
wPJVGGWnTNFZqycH9sAzPyJfsIO4oYtCgFe1RVV2NbmMIKTfLi3VX2KQAfwD051KU8EI4iDiBgyx
sc1x0E5K4plrHzM8r4oXJATQZ7XNla1z7F46EXdMmInJOsPdTVjlul750LYtJImyC85s5SjCmpi7
AoFY8RF7213OLssUEb12L95asfoUt88d+kO/yvDKkzmb5lanWV1E36sALy75zSobIUv+RwRb3bbG
mzMMK9vSUSLAXlp5fht6zTEoscJLCX0s2ClCOGxqOpyzrsZdMMsOgw6ZQQ/DwLtmnmF8bWoEgjXO
RbeTR9smml0BNTW9e9FMjNJW+YABAYWZ9DFKaEWYATb/g2NubRJBFoAW2PqpFc0+gzgdd6K4m7PE
lP1nm9kc87FtKWBzC6oVVX9MRudilwy9Ic56oFTZqqmd76ZLEaM1zROuBgjjXOxaEsYonSZlPhya
eoIuhxMBGcbEZid652LxfYPjB8SwtfkCi/UYW3Dg4iy/hp9idODr+da1rsvxmWAGw3hmpYJDU4Zz
65CfuiiRDDLPQ81+KEOXC1OIbW2/UuPiGuXZ2hvHjn5scxWFLl5LxjM1cpD6srXXCZoSCGiofBQL
m7CNSNxse3K9Jtggn5TKvJC51o363S98Wk1Tftsl0yJ1MT6uFTb0/d3QxsEWNE8SZse0iW901uxB
7460KBttHhKLhWFf8C0P4Mf08qEjV2P0iwdYF1B5TBgGdzzYtn0RrITQc0e8QP79hK9NaLo7AtRu
7fRBs4py5gdUeiRvgXVgvfA77WwH5rL2/esi+C4Fh1GV3TZlSg54BdyDvQoh5FUuzlNPE7FKn4cY
WsIIw71W6+umYrvFRQUgCR7ymgx4zCWFDXIldtUYrA14tzFwlwbBcoJN9IzVWbkfDC40Xv14FC4I
iKcfnV2MyZ8ZKg7xdXscg2hTplxQP/R2QRZthT33eRf9bhWX3UXep6TFEIXpCeAio1oyHtUCW0e0
T1Ps4RBUEKU2DMpuDLRz0iZwRd4ujhJywpL7QDxH9g748eQm2DBrx5KNtApSSi3oCkvuOyfQYfkZ
Tsf8kIocsdBQ3hYYXFdVYm28l7LD5EaPmJpAx6bh0SGAcFHl2iwYnWzWZCmuCFgNamz4ywLOzV1S
j5SbyVXVYDIYQAm1xa2rtfshFzcjGouq49UsaUFFdfpY1BxS0i/yLnUaXxmp9ibvz0FH5QvNpsP7
lMD91BvcjLQF23eVptKULN2hWLhVhTezvQ4RzI0IRBsDm6FkDG46O7vtBX6xXcbmSM9wSTb30tGv
avgb8mHSR/R8E3agPaFZY6Pi9UojUPjmTv6SQrRPTiyx6gLopJjupjR/sZN61pcmUfTmRRp1JwUC
Nar3Z7dBf6JMV53Gby4aGxX/TRSJc6zkt6MZP/Z3NoKvMqQ8EFpXphPps9JWw0XaQ9Fm6zFnSqmK
iHYOGXc45TEOMqCGL8Sbs7+AHojF3EvitUmHX6cRlaT0cqT5utvRGQSmYbrtwGLVdCsRNIY/kbyo
eb4YzHxFkXRTdc7aCfC1sg+IGbZ+EkGtK6sBIpJW2ZjOVZ31jaZs32vP/1br5/+WMY5r43VgI9H/
152fe/o+41P6Q+/nf/7aP1s/1hdV0DPAZMBCwCfDyf/Z+jG+uC7ScvafRGTZDk2hfzaAjC86QU4W
bIqr4p9j039idmqCv/9N178Yuq45DoFB/E37z/Z/dKT1eMi4PNuW87H/Q6860B0xFmfFMZD3tjlh
FpCySKsGyyP2BF/9wX9OgvoB3cIyHrERLWDJoN3oKzEJYA1t+29eNW5d9RfdBP2PvRZ6CQL1oIN1
j45rwo+9BN+iuqpHRXE2DGu78iNlrmn+qsOswBiY9lv7qmvaowsSZAjviJfbQQAeNoO6HXZand4J
3b7KY7Gz23rZ1KjVDYg639xSdzhE5dXAllpEGBrCgvf5TWCb29gV5989Dj9pY/2sH8KVsF3ZW5Mm
Ez+eg2nBxAjyA88sFg5lVz3EwtxK1C8zYCMn0H3H+YWalSi0Dy0q2SVSaenp9A91+bz9vgXjmhnC
jhDIEEfRQ+a6l7Yx0H3lBwkhqhWmlSpTy6+DzH5yu3RT55gAlrRMP0pV67CE+LBwvalyZ1sNzlYS
hYOTLFLUZnriEd5nrEda7vj2/aotx5vy8Zx13KQcTtnRzT8kmBGilaluFObncSgfwOWQGEcITcLn
MTDOhuo/IzW9kQbMknrMxK9C3H5yyTkqLzJOV8K1TN7WHy55Vw9JCVX3/hbF8SaNClKGrK0d2lcZ
iZOp8g2C6/MnS/z0nF0XLx6TauQf7nPqN3qqiyo/d1AJYyHzZJLnsLKunL54CHmDRZ/N/M46exrN
Ezagvzi+KpuNP/ZCGaHQJwviyzQTF6gfz7ouKk0RhqjPTh45yPZDBOmZelCH/EoX4VXqT4c4tVh2
xgRWkLY8vDXNQBWMBIwsu01ikjHA1as6IWwZx/7QXo4xOnBNLosViGNF2sjRLNE8+2ukWre1aozz
2Il2lVV9rT17pTXOKc4RIGK7+oY+aEbcy2x0Y+LGKoonhC746c4PUOzTz2vbjdX4y4Eg8DEq7vww
2RQtzb8BjwXSHtZKmiyxcv1q2u3Xuhx3k9qu+E0PndlT36rWk13uSBCdK6RImC0ejYZN5mpmEEHp
IvzylVufCpg5UA9HRJCvaVSYFu7kfileNLu8q/HGDQP4uPDas8vnpgmXg0p3hSVTbszV8KZBXgC3
Hq61FLlllplPLcVWRdZ+IUUF4m0NLkztXgYCpRz7Rm27a/J7Z5nv3TBAX6kqxqLWXYquxTC8eaYj
tyjNGzXLHhhhka1Fv2jRfxzbDEM32V1iycuaUob1/Xj/26BrIi90cAWKPVAXhmY9OxAggc8VDBBA
YpVeff7M/eqIYBG/f8+YI2q05vgCue29Fr5G1rjt7PamDKMr9ld+Ge8+P97H9/rjGX6YgfBdoqMi
j1cvBXJ58Hf0xCaU7yJvVOR2xXqI89Pnx/zY4n8/JoJ/DbiD9cdHU7dOH7u6UY3sHCB3edcTC0IP
8I2Xe4Smff78aB8V+r8djbnCxSPvj84HaVJ1riXs7Ez8/Nr3bz2/XfRsrD8/yk/vG96j+OjYDif2
YRYkcbFWSHHCv6fHlIWr2OfPORNgFGZzT2QHnbzjz48oAZ0fBid5Yo4D725BkAjrIylRc+MsM+Dh
9HFknlIQCXNuaMoydJOlXPcbDZst9rCo85cme2pkf5//gp+ds8N7Aalhaqqqfnh21MDzGtSV+dnT
zXnf80/A1pT9ox5jp93eBOyq/u0j4iBkMORalEr+MAEbLBrLUuWULVIL0OLildyvdbJ2XBO+Ml4I
8/7zA340ICQfFccD14SGsVQd7euHc6z0Qukdr83PGdk1+VjP/eFiMRtpzlfDf3a155QGS6/268+P
+5NLy2FxSsIRg7L5x+kWYQ8d7HjMzzLhSLoM5PhYhDJaQ1rxm+ylws3nR/zJQOAg1nax+jF4fj+G
tFY+Rlw1aqyzWWd7xQcqiZfayPuIIgewbxNmj2r9i6v7k1fT4QHiZkriR/u4NC81WogKJfpza47r
ckD/TPiQQafk81P7OItzD11S/DgvuVZkGfPjmApB6nRZOODp5yLZFycTjEFWRAGQfnERfzKy/f5I
H4muqsp6k2Sb4ixp4UY/TS6dIz3Cq6ylmFL/4m0QjvGTu8byyCLSFfcR1XofI34HI0XZZE+qouVn
SPp3y4gxk8lSZOwgDJT1H2fNqv02VFsm0HEdUSgP/Lln07El90QQaaQa8VE+ZHr2tWdtMWG2FjyY
oNlB3m+npLsuKiAFwsSHvtjI9BkXxUJr0iTmC6qe2CPav6lUzQzD0q8f5X/WNZYQmoXZ/9WEl4aH
t5XMIPHHcS3/OFGHtbSfyilyEBxXjDiWz1GulQRIEAOWMfFUqphLja5w/dV7ilHcSovpo6sP2AoQ
iUY4klPbVzExIuPozVgGbGKTp7XPlhMBLPqk7ot6+z4scitkZphMEpPZSXo3XKSSssUA5/3tHbx4
h0k0cjCMxGHVdR4LNR/XKRbNiR4dsQVB/djeBqOFpK8mYclaaBk5rs06hkKS/1ki5wwhZjO3WBtY
aLx/dDTohuHwjG+3ws/TMfxFjOTQKk4Cf6XRireaN9dsd+gC5gRXsnvBlLlqQIqJIJr8lfxW4Zj4
QcOAcA0NUsQrg29CRIdYNNF0Wm4urQvIQdKOkh72hI9EY7GmCbuWB05wBg2o3Kg4ORCnk9PJlL/N
Lin+Y0GFoV5qblQs99CgMyvW91KGOFJplNFJtt7cCPXMsncfGBjbW+PJHoUkLU5jgCLRdi+lQgxG
xn0ajb2pdEsrFCtJIvjbApbdtoG18fgzxdxO2l2IQUCCDMZVqh214JkEkvNi7yMRdDKfKlKPLH8Z
sOYwKUmaE9vHmuQLTqFIpNTQXgROfCC9YOlAT0hoUsrv2shf5exEtLCgtr7P6FPqY7QbougFcdOu
68OrLL8fgcx9sMqJnjgl8CsBE6ZYxbpKypM8Z6tCXicOPtbpKgmtsdLsy4b6b0clq9pFan90tgRG
H+QVLMz2RuNuSgneIN/wNFnrkXnJFeWrajrvNk/qZF+CtNtgK8hZy9thsyZgi0jbiJovkYUlyUqx
WCVoQnigK94yfPppBcVHundLR5EPtfVmoDg2enEDI47ZyrIcNOC53Fs5wzlR7a1UeDZoUFySrQyd
sy3il/dHilqlPLD865bss5AbOGMTv5BXTPD8tJp7wlkuEDEV3vQQS6FfUe7x+ZprMAZ9YWz6pFr7
TXuPJc6mjjcms47PU1GWp7at4XSiq4o35V1ZWQrzkuFrxQok6oBgYh4zLmpTYOY+bFPNm8eBhV6P
zmrvr6bYmjcpfbe4uyHF9LFSi7Xr0jcsu/SgxcUaJdV9Y7X3fsYtRZmtudy8tt5FdHltJVyMkbVx
Rwz2rKPV3pA2tZXnKbMdx7Sh6QDLa+ZrrbS/tlImU9jP2hDh4k1NRenUr0adPuiIjl7NZFo21XPv
JUsnKW87y0VI/VDCu/aWX5CXtHXc8VWViu7U+RbECtnEyrwJ7tsJ+XiGUDfDusRLbl1HezMqQtVc
+py1Mcxc1HizNHnp+mmjFsScaXhmVOPwphGf4HfOS20InPfbk8IYOXjt3LWDtWmJV7AoXHHCbwEB
H/aNUnn3hLXLoNHhLQ2/a772Lfa9RVr0Ab409iJxCi5ndZ20ykPSFUdNp0PtwBHbZvwy6cbWCgLq
5mB6SmEcHTe5SXHRMis1nbXx+GIU+Ln42rXaks9bTvPEjHA7Mta9chVUJa9g993HPs+dXNzWBMLJ
VyujYeWJB9/AMRCzipmat8sUNatte4tgeDFM/cms7CPg7EmCD35UY9qoYILC/baLuV25Zz0hU81q
iMbxm5NpTU82aVRpUFB6p35eNFTr01rdNZp0beFalulh6tuXUlHuvVz/LiOOPLf/qtVVMk8bkl5J
zvgGfjgz7eqhNkk6G869k/IiNrwxoHqeqA6c96ILxDpMkWVF53YMNpAf6KIKFsty4wybhUiZZEy2
u/jvUFWH31oHFYnk9fTmN1vPtJZapGx8BZsX9+uIAD03iG3waHEGPYYpeE+6ePRjQqYckwQ3rLgX
oEADBvgUxo3+UrjxQY/w0lC3YTGBUmoAD+GGOXzXpubjFFin1FQ2kVaco5E/b05hpWH3M+5U0sHj
lNTKEJbKexetVicU3SIhAh1Woq1K4sfTeUonv0n7b4VtHBuBDZoL5dBN05aAKJzC8juvwM6t9pZ4
wcGam2vd87+nifVgDgB6RXc3+vy5B6VGHARpnSH5FRHWEa16r/jlCzPTvUjDC5L5E9HlSMjVeRZM
7PtJiBTm20TztK+k/kff0DHcZqZyXZg+ndu+PdOzMoL8LkmavaOOyzhHLKdE16Y6PNa+/uJUxisj
5nOcGg8Fb58fD/G+EuHNaEt7gOTeTTEoSXZhIoGg6HlICSGyfNDOYhWJbB9lFl3tk6n19GaZ4lwL
E8ianHctvQuC4FuhgUv7NlmwUwkiUONm0ia0GKzb0jGVmdU9deXwahNt5k/DfGxxgLB8uuxT2xJ1
4O0FCGKZ4sgUpyvPeQg8JpLRJjA4aFcaVHLohNd55eBxZSx9bkWr5KtpwAqkrndlJm2Nwq3loEnH
Au2IDw3hX+3SyU9ByO9K38ZOW1D8RWNooAgt8p3jcdsHqjtKvq4w8q7dG7NPrpFL3oqSCU1zIm6k
tTBPoWcq896Leb+LbmaBdpgvrRgxza0r8qYoESeM4M1w9uk56aS41xhtNV2yiikGjYP7kDrwFXBP
g1IeHCaXkPaQbPFshClWptnvoHuOXotBjIf1Da9VfPS9cO1kTzW+AT2gmxEWm6JPULK1OywPV6IH
kmSxFRLCARswk1xfFriL8th1ROHRN6oqsSgmZ+k6j2Sjr+1puOIlPzfaQNxMzqKvu6H/fy2dCIuD
TcvQ6eBROxr0nXrFph7scNcTGVmL+tDmMJhmtw5EtUta9TrlPLWiXRlGcsraBow5+1YxW9Z5sh8G
DSVefJva04P0FhB5dcEec2654VoaIAJvri1ktT0UcQhNTNbjwoEurhkk/BJRk4mdlWqcEihkAxo5
KPWrEfI9j7qV29N4FAjbW39n+HfYOMwj/FM8FQ9iQzvFIiKgcLr3J/WbWpCzE5uHkOjzQAFiVoiD
HogQtFmvzw5Kr02zVh2RZ5qQVQ5AwTioO7JcwdlQr9a9w0IInJ2tTAKZjQKa7qBYms2eDse+aG4V
KO7yawjR7aviawjhXcHH5RDfKCN3eC3M7LZFQhCvovIuo1TYDXDMZXKKFevUWf3Jd7ODAU/uBacQ
ujyFMu/b7q6HOgdZhg1slsQ0zxWLocKKAcicfVOJDXH2Jm5wSYdWE5Y9dt+8fq3iItcRSdJQRjNY
ogtX2VeGsg7GZm1BJyq0WI3GWI0lQnSZddjoy5HcFqcdVlmpL3X4+gDOXoG3z+HueyTeAMbALbc9
VL4DIVV4zrp1LBy36GhD70OuQfJ7EP0GZP8ku+DVSxv2Cz0amE6/TTXZy5RiSXvVuKoJ2tHWIWHK
IX7dz44GlqsAdygm55oDK5qWGKQ1RH1q+dLDfiPN85WKGk9vCUoDJZfmNoYDPd0aqwztgoqGQUfL
UJiPA9AWu3kisaXYYUL10KF+IGhl3lQeW4dhFQtrienBSjU9ZNctqxl9N8FbqhQaChY5vja+Vags
2AgsTFQXeHwsBlQYkAoQdgsFbQaXYEWK8AwvXZ4QDCaibp1Ezc4y3wQa/izsi9lU4NnldDuSvlfU
k5+7dFkUxi3LWBPNX83eT1vEiEZ8QTK7nq3V/KK36axgKAzp0yd1uJykrx+YaYYERRgI9pCkWEhT
yMlZTkhVciQr1XOKfKUAK1LrXchGbuTVwBlhYfGsq6G6QVgxb6bH3ka+4mN1OeL/4TPnI5WZkMys
a8QzCiIa9JfLkVfSj9WZU43zMXM2IQYVGp1fQQd4pBMs+tOo7ye6wwFd4kh2i50DAut5TQ8Z8cFm
pKcs6C1ryQtCL6ySvzdhLqdftgEz6a6hF8MGunY1NCH1B4xS6FordK9tutj4HCxMdsVp+BLQ4w7p
dVeMXULHMUiglfes7lqaIqo2XfWRFb+HC3XMwAmstZWWFnVsXvWjQ6yovh4n59IGxOvCPpnjY5yI
o4U6W3FD5jDzXYraw20q0TNj41kE9nZiEZUB1ouGnlLhsp0fm9d0al8KE0rIQjekGOpDHKHRCV2k
wgFJqXL97DEt+H12CMlY7dTkEGPfERjmtrNa8k5nnm6h5SYctPPfRBO/dPU87fD5w3jTH61v+N5e
pUO+GdpqWxUsywSJImTFujD61bQK6L80UMJzzzcJVnQPFda8XoZtB7ta27Avdm1tkxZVA6Y6b1at
rTOwGyhu2I84D99SHKJVtDKi9N1Zlk7dHFPvJ80NV3VaPXhl9Fywtp9PilwQKj1jgvU9UQAR++xb
apqs4O2Lr4ZvoUn6OUG/mtXUi66n/jlGj8IMMdzwkpmEoQypOtfktauIiZ5rvT0QnRG+yTuVifSA
JgqQTRqM4Px/4fFe+9NjC7BZltCRyDzod85gSazAvLfpOGVZ+CwtcROday0dQ1RS1NXg9rcOXPQm
u4GBgAnBQPS574JnA+6jQilNHKPsJ3soiGYj90P3uEJ2evCM7DA1UBl0Ow+18T1DQW1kLJLBxBJF
4GmIHHrKnqBBz2WLH6Za2RgYddWazBd91qSYe9WmAbMZPqcDkNJ9YPMeyz6vP2WgzEBIhkvTiB2z
Hx2KIHwOBwyTDT5UOmdF/tOmD4Zg75Xp4pzVCSI/ax0q+YO8SF4YvXGgs1U4ZI0FBMs3CyLLnqXp
isSOWOhfyQs9jNspsu8SX3ltogovCKyCZclLXhDJuYwhN9QcuZrjtUReepxzQp5HDatHzqJeyvsa
tkT3NbfSVkbepCmTQE2gkMUVslAsMF1QXPskKTXVD55FxmVLaGYblATsnDoWWJzfyyY+keZZ81C4
vJYK5KqI3/zAG2ZxkmLb0myKsl3KF0NaTAO7ouLgJ8s2puRkHE0sHKwLA/BEW9lL9x/ZT5dXM/bM
AUcB/7kVwXOTu5eaoKdZ3/BY1/vAxZ0GWpa8urfeMi+yKSlb7bIPnoCVQs/v3cLayqtp1OodEOGs
qeCEpqs0yx8llZN64znXl4ZlbKXKOSy5gTzmWs1DbEf+W7tJa2QFJW75XUD1C1NO85pwsDcjt6/0
gk95pgH05V60gGtD1eyh5d5YmvI1VnoAmvJhYph6fyC6ytjFdiQwreFRsHztlOXRncftjS3rQZin
RAufbfLt/OmqGbSvQWZfes3eyldb48bSNH1vBBeFdWHyf2789CB7KqSdbN/f9tHw3zreJIEVYcbi
OEsMgviiryOoeJ9xyUzdXMtvk7csbpWnJHuKwnJpKN2TNT2Dhy0NapZ+XZ4MP7lKsHz1KHFoprnz
WKNFhAA2eFnhgSULZERpXMnRx6A0VNYZsbiEeBT7WEf8KExqaO29UJKDvKSy5hT1mENhVzrFbzIB
PBbKRf57ukWbBAZY7iS5UEfZwUuppNH+QnLDupm2JWNr53KaUHl5iWu37VykFxfY7SGAYp3EvQaf
EeAXlTaw3g0OadRa5E+Tf7Xxql1cMDxzJrWsfXCvDDzV/fSsDw4ggXeR9uqeavBYPbUqL2Na3PpR
ctVNAF/vRbsi3jhXtdHs3o+pko4YUnYcrrnVd7IQFPXAl5m1qbR1OKJbLCGMKTE58fRdoiyD9b3L
VTbM+OGzgPUDfx+EIYjGhSXYtisZS+RgHQvGy8aOcIDKAEnuyhSNTJvjkwz1KImSuCtxhmuObsFS
RzG+ukjSZB1SrXC0x08vxOK9w+qtVCj1hJCiOZ4CEgR5Z236u6aClu+jRRZglW89egi6vAro2t5m
lJzzxrwiemXPPSCxba4mETwvS5Z+mZvVjhScZabxMGgu++FsXsvjMSkJq97lAZN3hDNiDPeOZAP4
dq1QOrVFvk67dOUE3UappHnaQr7XtqbNS3ybo0xs06G86UWyaYx8oYjkYHUouKxo1THx5eU1+pNZ
AiDcb0U43coHvRiblWnB7KNKxpJiDluN1M5eyPldKsbjNt3oGH0nrNMzw9vJF0eSknqrb2SBs3vt
C5tgawqIJl5zHZJC5umRbl0vRYxAcqkP+8iWjY0Xuotl4OvrKLRX5WDMM787xqlNXh+qPh1zFT47
dmg4fD4/6BuV0oOMCy0olMt/gik5GMDYooH49e8lOOEpWBynWEZqMK86J1xr79i1lXFYqibKEC9b
8m9x3ZlL6LSiem8Vm0htDxEFhmaeYYTfbzKVkA7LXMXZtSew9ABBl9xn2Tpbtmn4irqMsxYaLY8Z
F8HNzMq2eRls7Sp6k2fm0iiQawq5QJGzf8sLNpTTbB5r3kZeDbtgepKfkOObbTFddxm4j1k8FFDj
ch5iL3yR9v0Dc2tgeJfCci+y25uNFpkd+NjrLtIOtrRYcr/Jt1G2RcHFzzhU7PHX5TGKnuWtqXEg
l/9+XzQBYMsbEtfeJWRCR17bGNpzr0y7zD3ISUMusQbHfYXK377/Lq19qxz/KNmyoApwUGPW+MfS
iygh3nt9+yD/h9/amwLYOxnio8xRr+iXWIq+sdJxTY0YaJ8GiRjXapIc/dsK0jwjhMY22X87CIjx
wrDFccRabLLDnWw4w9ovsfsBMsXTDbmeJOZRFt2QnzbT9ZuhxH2o80CWvld2iEiJZ6IjUFZAttOO
od+CS+Auaivcx2wCN7/r2bU6HIZMsH8w8MxT57bPLjyijkk30GoWDY5vmYNVNweWM7x0YqFOScp0
h/VOR4YERQzOilqRAjSjlghuabFUyrAO/eQYczi9iI+akhwDp1oZnjhJZ3k7wK0dIyzLGE6Y5b+/
MlIpg03eukgGxKL465ZiodDannqKCMVDYuNYJ/tXfJ1ikYXdInTT3mLal1HnzdXyXqWl5STNMlKK
o9LgeDqdqALvA7qpcpGil/GKeOF6BDFKqdMV5rutDbIgYmPJvGfpybzJmEsjdhz3Q0WCpeAyY6fs
6cbGqOvVuxVMkh4nka8KtVuVVXuR8J68h0gt95Y+3RUW/jARp07HSlaqZRyKMma4B/IKdNJ/mlOn
m1NTYg+QhfPWbWRnSo4aZVmhcqtXY8UVx9+xKRLabeTd5NhE84xQ/1giTFzK03Foz2ktlwbjHnkn
fPWlNZ4CVLYR6c2G13Hfbovcve4S+8qslVd7iHYEi+xLd9rHENYaVc+M6vXgqWQqcYLcylDnfglz
I32i5G2NtHbxeY/2PeDo96iVbNIKmD4Vvkx1xUemT/f6piizpDibFpGrFQ8+McAVjo2jT+lS9uK0
aNwnXJWyMLZSazOdZDuyjzjXuL+xh5NuhjslSd5/qVN2l0CrV15ho/rDx8C+lk1ACsRGLCuzyU52
cvJivNFYTBlKsEtV+hvMGIW1kj1vFRVqNraE3sj7SLuTTosaDS8hXzqU1gMuXiSbvxRA/zmePQcW
1pBWkbHx6LOpZBIjwVk1QXhM8ZNrChyZHWLLbBq1p47HdWoQqdHUlC9KQG+0C+ulk3ZgT/hNqZA3
WCOzJ0cNwII/WxOxO7fjaCefEvmiZJqgtGRtBnTJ8svR1yAt5sZlzYsVP2KOOu9za4mkPFSnvRxP
+K1yEHm/a/8WMb1Z3iw/TRG9D5HCvX4Pnz791P/nKNF/nII0sqFhjKXQuX2txpvXuk2a+r/+87ec
Nvmnp5zQ9Uv+v/vQ51/0H6/vR76Mxevf//Yv7Xewp1HBP34gsN9/1Psv/uw7kidOrP3Ol+vGFwsy
lAaRIVlq3GT+9h9Msv4//ljo5hdHB9E1hOPSgVEBLTne767Rv7oKn5/gb5fz8898dgK/XZ/t97//
jUcaoFYCoH/2OkgMXWi6YQNGCQns/XAdrC+m6hh0vsG0+ORf7jpA1mOdBDz25y4DhkvA5AbfZIO2
aX+4DDwOFvC9zUNj4j0EVfIXexyMPwb2/m/eCWJVVe42XXADkcGHZ8H8IngphAYZhM/UX+9ZQDAh
Z8k//STgeqURL2jIVFNps/XDC2F+IaMYXNGUD4r46z0J/yM1+XOXwfgCxQ0DZsC2OQyEDLgfLgMQ
msnCAwUDz8Nfblz4x/j4px8HOU8AtGuMCzCU6k/eCbTdkPagZOC5/851+H+YTJh35adekten6r/+
GwAA//8=</cx:binary>
              </cx:geoCache>
            </cx:geography>
          </cx:layoutPr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2.xml.rels><?xml version="1.0" encoding="UTF-8" standalone="yes"?>
<Relationships xmlns="http://schemas.openxmlformats.org/package/2006/relationships"><Relationship Id="rId2" Type="http://schemas.microsoft.com/office/2014/relationships/chartEx" Target="../charts/chartEx3.xml"/><Relationship Id="rId1" Type="http://schemas.microsoft.com/office/2014/relationships/chartEx" Target="../charts/chartEx2.xml"/></Relationships>
</file>

<file path=xl/drawings/_rels/drawing3.xml.rels><?xml version="1.0" encoding="UTF-8" standalone="yes"?>
<Relationships xmlns="http://schemas.openxmlformats.org/package/2006/relationships"><Relationship Id="rId1" Type="http://schemas.microsoft.com/office/2014/relationships/chartEx" Target="../charts/chartEx4.xml"/></Relationships>
</file>

<file path=xl/drawings/_rels/drawing4.xml.rels><?xml version="1.0" encoding="UTF-8" standalone="yes"?>
<Relationships xmlns="http://schemas.openxmlformats.org/package/2006/relationships"><Relationship Id="rId1" Type="http://schemas.microsoft.com/office/2014/relationships/chartEx" Target="../charts/chartEx5.xml"/></Relationships>
</file>

<file path=xl/drawings/_rels/drawing5.xml.rels><?xml version="1.0" encoding="UTF-8" standalone="yes"?>
<Relationships xmlns="http://schemas.openxmlformats.org/package/2006/relationships"><Relationship Id="rId1" Type="http://schemas.microsoft.com/office/2014/relationships/chartEx" Target="../charts/chartEx6.xml"/></Relationships>
</file>

<file path=xl/drawings/_rels/drawing6.xml.rels><?xml version="1.0" encoding="UTF-8" standalone="yes"?>
<Relationships xmlns="http://schemas.openxmlformats.org/package/2006/relationships"><Relationship Id="rId1" Type="http://schemas.microsoft.com/office/2014/relationships/chartEx" Target="../charts/chartEx7.xml"/></Relationships>
</file>

<file path=xl/drawings/_rels/drawing7.xml.rels><?xml version="1.0" encoding="UTF-8" standalone="yes"?>
<Relationships xmlns="http://schemas.openxmlformats.org/package/2006/relationships"><Relationship Id="rId1" Type="http://schemas.microsoft.com/office/2014/relationships/chartEx" Target="../charts/chartEx8.xml"/></Relationships>
</file>

<file path=xl/drawings/_rels/drawing8.xml.rels><?xml version="1.0" encoding="UTF-8" standalone="yes"?>
<Relationships xmlns="http://schemas.openxmlformats.org/package/2006/relationships"><Relationship Id="rId3" Type="http://schemas.microsoft.com/office/2014/relationships/chartEx" Target="../charts/chartEx9.xm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228600</xdr:rowOff>
    </xdr:from>
    <xdr:to>
      <xdr:col>13</xdr:col>
      <xdr:colOff>85725</xdr:colOff>
      <xdr:row>17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グラフ 1">
              <a:extLst>
                <a:ext uri="{FF2B5EF4-FFF2-40B4-BE49-F238E27FC236}">
                  <a16:creationId xmlns:a16="http://schemas.microsoft.com/office/drawing/2014/main" id="{8C36916E-D879-4DED-9794-5C884B37D6A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91000" y="704850"/>
              <a:ext cx="5572125" cy="33623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この図は、お使いのバージョンの Excel では利用できません。
この図形を編集するか、このブックを異なるファイル形式に保存すると、グラフが恒久的に壊れます。</a:t>
              </a:r>
            </a:p>
          </xdr:txBody>
        </xdr:sp>
      </mc:Fallback>
    </mc:AlternateContent>
    <xdr:clientData/>
  </xdr:twoCellAnchor>
  <xdr:twoCellAnchor>
    <xdr:from>
      <xdr:col>4</xdr:col>
      <xdr:colOff>161925</xdr:colOff>
      <xdr:row>3</xdr:row>
      <xdr:rowOff>219075</xdr:rowOff>
    </xdr:from>
    <xdr:to>
      <xdr:col>4</xdr:col>
      <xdr:colOff>1095375</xdr:colOff>
      <xdr:row>4</xdr:row>
      <xdr:rowOff>228600</xdr:rowOff>
    </xdr:to>
    <xdr:sp macro="" textlink="">
      <xdr:nvSpPr>
        <xdr:cNvPr id="3" name="吹き出し: 角を丸めた四角形 2">
          <a:extLst>
            <a:ext uri="{FF2B5EF4-FFF2-40B4-BE49-F238E27FC236}">
              <a16:creationId xmlns:a16="http://schemas.microsoft.com/office/drawing/2014/main" id="{AE171CAC-2AC6-4101-BF66-CDE76DDA11D9}"/>
            </a:ext>
          </a:extLst>
        </xdr:cNvPr>
        <xdr:cNvSpPr/>
      </xdr:nvSpPr>
      <xdr:spPr>
        <a:xfrm>
          <a:off x="3028950" y="942975"/>
          <a:ext cx="933450" cy="247650"/>
        </a:xfrm>
        <a:prstGeom prst="wedgeRoundRectCallout">
          <a:avLst>
            <a:gd name="adj1" fmla="val -67047"/>
            <a:gd name="adj2" fmla="val 7417"/>
            <a:gd name="adj3" fmla="val 16667"/>
          </a:avLst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 b="1"/>
            <a:t>グラフデータ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3</xdr:row>
      <xdr:rowOff>0</xdr:rowOff>
    </xdr:from>
    <xdr:to>
      <xdr:col>14</xdr:col>
      <xdr:colOff>0</xdr:colOff>
      <xdr:row>16</xdr:row>
      <xdr:rowOff>228601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グラフ 2">
              <a:extLst>
                <a:ext uri="{FF2B5EF4-FFF2-40B4-BE49-F238E27FC236}">
                  <a16:creationId xmlns:a16="http://schemas.microsoft.com/office/drawing/2014/main" id="{071DF0C1-D280-4FD7-BEED-AE64266A8A8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019675" y="723900"/>
              <a:ext cx="5486400" cy="333375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この図は、お使いのバージョンの Excel では利用できません。
この図形を編集するか、このブックを異なるファイル形式に保存すると、グラフが恒久的に壊れます。</a:t>
              </a:r>
            </a:p>
          </xdr:txBody>
        </xdr:sp>
      </mc:Fallback>
    </mc:AlternateContent>
    <xdr:clientData/>
  </xdr:twoCellAnchor>
  <xdr:twoCellAnchor>
    <xdr:from>
      <xdr:col>6</xdr:col>
      <xdr:colOff>0</xdr:colOff>
      <xdr:row>19</xdr:row>
      <xdr:rowOff>0</xdr:rowOff>
    </xdr:from>
    <xdr:to>
      <xdr:col>14</xdr:col>
      <xdr:colOff>0</xdr:colOff>
      <xdr:row>64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グラフ 4">
              <a:extLst>
                <a:ext uri="{FF2B5EF4-FFF2-40B4-BE49-F238E27FC236}">
                  <a16:creationId xmlns:a16="http://schemas.microsoft.com/office/drawing/2014/main" id="{F0B567B9-0580-4692-BAFA-BF4B6FB2F05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019675" y="4552950"/>
              <a:ext cx="5486400" cy="45243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この図は、お使いのバージョンの Excel では利用できません。
この図形を編集するか、このブックを異なるファイル形式に保存すると、グラフが恒久的に壊れます。</a:t>
              </a:r>
            </a:p>
          </xdr:txBody>
        </xdr:sp>
      </mc:Fallback>
    </mc:AlternateContent>
    <xdr:clientData/>
  </xdr:twoCellAnchor>
  <xdr:twoCellAnchor>
    <xdr:from>
      <xdr:col>4</xdr:col>
      <xdr:colOff>190500</xdr:colOff>
      <xdr:row>4</xdr:row>
      <xdr:rowOff>0</xdr:rowOff>
    </xdr:from>
    <xdr:to>
      <xdr:col>5</xdr:col>
      <xdr:colOff>295275</xdr:colOff>
      <xdr:row>5</xdr:row>
      <xdr:rowOff>9525</xdr:rowOff>
    </xdr:to>
    <xdr:sp macro="" textlink="">
      <xdr:nvSpPr>
        <xdr:cNvPr id="4" name="吹き出し: 角を丸めた四角形 3">
          <a:extLst>
            <a:ext uri="{FF2B5EF4-FFF2-40B4-BE49-F238E27FC236}">
              <a16:creationId xmlns:a16="http://schemas.microsoft.com/office/drawing/2014/main" id="{E07C6101-CA6E-4DCE-A463-79E32CB7E08A}"/>
            </a:ext>
          </a:extLst>
        </xdr:cNvPr>
        <xdr:cNvSpPr/>
      </xdr:nvSpPr>
      <xdr:spPr>
        <a:xfrm>
          <a:off x="3057525" y="952500"/>
          <a:ext cx="933450" cy="247650"/>
        </a:xfrm>
        <a:prstGeom prst="wedgeRoundRectCallout">
          <a:avLst>
            <a:gd name="adj1" fmla="val -67047"/>
            <a:gd name="adj2" fmla="val 7417"/>
            <a:gd name="adj3" fmla="val 16667"/>
          </a:avLst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 b="1"/>
            <a:t>グラフデータ</a:t>
          </a:r>
        </a:p>
      </xdr:txBody>
    </xdr:sp>
    <xdr:clientData/>
  </xdr:twoCellAnchor>
  <xdr:twoCellAnchor>
    <xdr:from>
      <xdr:col>5</xdr:col>
      <xdr:colOff>190500</xdr:colOff>
      <xdr:row>19</xdr:row>
      <xdr:rowOff>152400</xdr:rowOff>
    </xdr:from>
    <xdr:to>
      <xdr:col>5</xdr:col>
      <xdr:colOff>1123950</xdr:colOff>
      <xdr:row>26</xdr:row>
      <xdr:rowOff>161925</xdr:rowOff>
    </xdr:to>
    <xdr:sp macro="" textlink="">
      <xdr:nvSpPr>
        <xdr:cNvPr id="6" name="吹き出し: 角を丸めた四角形 5">
          <a:extLst>
            <a:ext uri="{FF2B5EF4-FFF2-40B4-BE49-F238E27FC236}">
              <a16:creationId xmlns:a16="http://schemas.microsoft.com/office/drawing/2014/main" id="{4B56A645-03FF-4AE6-864A-E37B804F976E}"/>
            </a:ext>
          </a:extLst>
        </xdr:cNvPr>
        <xdr:cNvSpPr/>
      </xdr:nvSpPr>
      <xdr:spPr>
        <a:xfrm>
          <a:off x="3886200" y="4695825"/>
          <a:ext cx="933450" cy="247650"/>
        </a:xfrm>
        <a:prstGeom prst="wedgeRoundRectCallout">
          <a:avLst>
            <a:gd name="adj1" fmla="val -67047"/>
            <a:gd name="adj2" fmla="val 7417"/>
            <a:gd name="adj3" fmla="val 16667"/>
          </a:avLst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 b="1"/>
            <a:t>グラフデータ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</xdr:row>
      <xdr:rowOff>0</xdr:rowOff>
    </xdr:from>
    <xdr:to>
      <xdr:col>15</xdr:col>
      <xdr:colOff>209551</xdr:colOff>
      <xdr:row>17</xdr:row>
      <xdr:rowOff>209551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グラフ 3">
              <a:extLst>
                <a:ext uri="{FF2B5EF4-FFF2-40B4-BE49-F238E27FC236}">
                  <a16:creationId xmlns:a16="http://schemas.microsoft.com/office/drawing/2014/main" id="{D2889EA7-CCFA-4F16-B424-1FE65233BB5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209925" y="1200150"/>
              <a:ext cx="7753351" cy="354330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この図は、お使いのバージョンの Excel では利用できません。
この図形を編集するか、このブックを異なるファイル形式に保存すると、グラフが恒久的に壊れます。</a:t>
              </a:r>
            </a:p>
          </xdr:txBody>
        </xdr:sp>
      </mc:Fallback>
    </mc:AlternateContent>
    <xdr:clientData/>
  </xdr:twoCellAnchor>
  <xdr:twoCellAnchor>
    <xdr:from>
      <xdr:col>3</xdr:col>
      <xdr:colOff>190501</xdr:colOff>
      <xdr:row>3</xdr:row>
      <xdr:rowOff>95251</xdr:rowOff>
    </xdr:from>
    <xdr:to>
      <xdr:col>3</xdr:col>
      <xdr:colOff>1123951</xdr:colOff>
      <xdr:row>4</xdr:row>
      <xdr:rowOff>104776</xdr:rowOff>
    </xdr:to>
    <xdr:sp macro="" textlink="">
      <xdr:nvSpPr>
        <xdr:cNvPr id="6" name="吹き出し: 角を丸めた四角形 5">
          <a:extLst>
            <a:ext uri="{FF2B5EF4-FFF2-40B4-BE49-F238E27FC236}">
              <a16:creationId xmlns:a16="http://schemas.microsoft.com/office/drawing/2014/main" id="{693A02E6-FB3C-4F5A-96B3-99CB36C16064}"/>
            </a:ext>
          </a:extLst>
        </xdr:cNvPr>
        <xdr:cNvSpPr/>
      </xdr:nvSpPr>
      <xdr:spPr>
        <a:xfrm>
          <a:off x="1857376" y="1295401"/>
          <a:ext cx="933450" cy="247650"/>
        </a:xfrm>
        <a:prstGeom prst="wedgeRoundRectCallout">
          <a:avLst>
            <a:gd name="adj1" fmla="val -67047"/>
            <a:gd name="adj2" fmla="val 7417"/>
            <a:gd name="adj3" fmla="val 16667"/>
          </a:avLst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 b="1"/>
            <a:t>グラフデータ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3</xdr:row>
      <xdr:rowOff>0</xdr:rowOff>
    </xdr:from>
    <xdr:to>
      <xdr:col>14</xdr:col>
      <xdr:colOff>123825</xdr:colOff>
      <xdr:row>20</xdr:row>
      <xdr:rowOff>180975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グラフ 1">
              <a:extLst>
                <a:ext uri="{FF2B5EF4-FFF2-40B4-BE49-F238E27FC236}">
                  <a16:creationId xmlns:a16="http://schemas.microsoft.com/office/drawing/2014/main" id="{73B9FFD1-A3D6-4C39-BAE6-BE45888C2BC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00550" y="904875"/>
              <a:ext cx="5610225" cy="42386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この図は、お使いのバージョンの Excel では利用できません。
この図形を編集するか、このブックを異なるファイル形式に保存すると、グラフが恒久的に壊れます。</a:t>
              </a:r>
            </a:p>
          </xdr:txBody>
        </xdr:sp>
      </mc:Fallback>
    </mc:AlternateContent>
    <xdr:clientData/>
  </xdr:twoCellAnchor>
  <xdr:twoCellAnchor>
    <xdr:from>
      <xdr:col>4</xdr:col>
      <xdr:colOff>247650</xdr:colOff>
      <xdr:row>3</xdr:row>
      <xdr:rowOff>28575</xdr:rowOff>
    </xdr:from>
    <xdr:to>
      <xdr:col>5</xdr:col>
      <xdr:colOff>485775</xdr:colOff>
      <xdr:row>4</xdr:row>
      <xdr:rowOff>142875</xdr:rowOff>
    </xdr:to>
    <xdr:sp macro="" textlink="">
      <xdr:nvSpPr>
        <xdr:cNvPr id="3" name="吹き出し: 角を丸めた四角形 2">
          <a:extLst>
            <a:ext uri="{FF2B5EF4-FFF2-40B4-BE49-F238E27FC236}">
              <a16:creationId xmlns:a16="http://schemas.microsoft.com/office/drawing/2014/main" id="{FB66C480-A8C7-4F1F-9E45-08809837A01F}"/>
            </a:ext>
          </a:extLst>
        </xdr:cNvPr>
        <xdr:cNvSpPr/>
      </xdr:nvSpPr>
      <xdr:spPr>
        <a:xfrm>
          <a:off x="3086100" y="933450"/>
          <a:ext cx="923925" cy="352425"/>
        </a:xfrm>
        <a:prstGeom prst="wedgeRoundRectCallout">
          <a:avLst>
            <a:gd name="adj1" fmla="val -75778"/>
            <a:gd name="adj2" fmla="val -47780"/>
            <a:gd name="adj3" fmla="val 16667"/>
          </a:avLst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 b="1"/>
            <a:t>グラフデータ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0</xdr:rowOff>
    </xdr:from>
    <xdr:to>
      <xdr:col>13</xdr:col>
      <xdr:colOff>509589</xdr:colOff>
      <xdr:row>16</xdr:row>
      <xdr:rowOff>209544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グラフ 3">
              <a:extLst>
                <a:ext uri="{FF2B5EF4-FFF2-40B4-BE49-F238E27FC236}">
                  <a16:creationId xmlns:a16="http://schemas.microsoft.com/office/drawing/2014/main" id="{7D625F83-65E7-4F29-84D8-47324D9F02F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286250" y="1276350"/>
              <a:ext cx="5319714" cy="30670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この図は、お使いのバージョンの Excel では利用できません。
この図形を編集するか、このブックを異なるファイル形式に保存すると、グラフが恒久的に壊れます。</a:t>
              </a:r>
            </a:p>
          </xdr:txBody>
        </xdr:sp>
      </mc:Fallback>
    </mc:AlternateContent>
    <xdr:clientData/>
  </xdr:twoCellAnchor>
  <xdr:twoCellAnchor>
    <xdr:from>
      <xdr:col>14</xdr:col>
      <xdr:colOff>219075</xdr:colOff>
      <xdr:row>7</xdr:row>
      <xdr:rowOff>114300</xdr:rowOff>
    </xdr:from>
    <xdr:to>
      <xdr:col>16</xdr:col>
      <xdr:colOff>638175</xdr:colOff>
      <xdr:row>14</xdr:row>
      <xdr:rowOff>104775</xdr:rowOff>
    </xdr:to>
    <xdr:grpSp>
      <xdr:nvGrpSpPr>
        <xdr:cNvPr id="10" name="グループ化 9">
          <a:extLst>
            <a:ext uri="{FF2B5EF4-FFF2-40B4-BE49-F238E27FC236}">
              <a16:creationId xmlns:a16="http://schemas.microsoft.com/office/drawing/2014/main" id="{B188E93A-2AA3-4082-A3E9-70FCA663FFCC}"/>
            </a:ext>
          </a:extLst>
        </xdr:cNvPr>
        <xdr:cNvGrpSpPr/>
      </xdr:nvGrpSpPr>
      <xdr:grpSpPr>
        <a:xfrm>
          <a:off x="10001250" y="2105025"/>
          <a:ext cx="1790700" cy="1657350"/>
          <a:chOff x="9096375" y="1914525"/>
          <a:chExt cx="1790700" cy="1657350"/>
        </a:xfrm>
      </xdr:grpSpPr>
      <xdr:sp macro="" textlink="">
        <xdr:nvSpPr>
          <xdr:cNvPr id="5" name="吹き出し: 折線 (枠なし) 4">
            <a:extLst>
              <a:ext uri="{FF2B5EF4-FFF2-40B4-BE49-F238E27FC236}">
                <a16:creationId xmlns:a16="http://schemas.microsoft.com/office/drawing/2014/main" id="{BC64F1C9-5AAA-4E8B-A8D2-105F440CE6D1}"/>
              </a:ext>
            </a:extLst>
          </xdr:cNvPr>
          <xdr:cNvSpPr/>
        </xdr:nvSpPr>
        <xdr:spPr>
          <a:xfrm>
            <a:off x="9096375" y="1914525"/>
            <a:ext cx="1381125" cy="228600"/>
          </a:xfrm>
          <a:prstGeom prst="callout2">
            <a:avLst>
              <a:gd name="adj1" fmla="val 18750"/>
              <a:gd name="adj2" fmla="val -1147"/>
              <a:gd name="adj3" fmla="val 18750"/>
              <a:gd name="adj4" fmla="val -16667"/>
              <a:gd name="adj5" fmla="val 50000"/>
              <a:gd name="adj6" fmla="val -72874"/>
            </a:avLst>
          </a:prstGeom>
          <a:noFill/>
          <a:ln>
            <a:solidFill>
              <a:schemeClr val="accent4">
                <a:lumMod val="75000"/>
              </a:schemeClr>
            </a:solidFill>
            <a:headEnd type="none" w="med" len="med"/>
            <a:tailEnd type="triangle" w="med" len="me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tIns="0" rIns="0" rtlCol="0" anchor="t"/>
          <a:lstStyle/>
          <a:p>
            <a:pPr algn="l"/>
            <a:r>
              <a:rPr kumimoji="1" lang="ja-JP" altLang="en-US" sz="1100">
                <a:solidFill>
                  <a:schemeClr val="tx1"/>
                </a:solidFill>
              </a:rPr>
              <a:t>最大値</a:t>
            </a:r>
          </a:p>
        </xdr:txBody>
      </xdr:sp>
      <xdr:sp macro="" textlink="">
        <xdr:nvSpPr>
          <xdr:cNvPr id="6" name="吹き出し: 折線 (枠なし) 5">
            <a:extLst>
              <a:ext uri="{FF2B5EF4-FFF2-40B4-BE49-F238E27FC236}">
                <a16:creationId xmlns:a16="http://schemas.microsoft.com/office/drawing/2014/main" id="{652586F1-9F49-47D7-B1E2-317733CA3E22}"/>
              </a:ext>
            </a:extLst>
          </xdr:cNvPr>
          <xdr:cNvSpPr/>
        </xdr:nvSpPr>
        <xdr:spPr>
          <a:xfrm>
            <a:off x="9096375" y="2162175"/>
            <a:ext cx="1790700" cy="257175"/>
          </a:xfrm>
          <a:prstGeom prst="callout2">
            <a:avLst>
              <a:gd name="adj1" fmla="val 40972"/>
              <a:gd name="adj2" fmla="val -83"/>
              <a:gd name="adj3" fmla="val 48380"/>
              <a:gd name="adj4" fmla="val -16667"/>
              <a:gd name="adj5" fmla="val 49537"/>
              <a:gd name="adj6" fmla="val -44008"/>
            </a:avLst>
          </a:prstGeom>
          <a:noFill/>
          <a:ln>
            <a:solidFill>
              <a:schemeClr val="accent4">
                <a:lumMod val="75000"/>
              </a:schemeClr>
            </a:solidFill>
            <a:headEnd type="none" w="med" len="med"/>
            <a:tailEnd type="triangle" w="med" len="me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tIns="0" rIns="0" rtlCol="0" anchor="t"/>
          <a:lstStyle/>
          <a:p>
            <a:pPr algn="l"/>
            <a:r>
              <a:rPr kumimoji="1" lang="ja-JP" altLang="en-US" sz="1100">
                <a:solidFill>
                  <a:schemeClr val="tx1"/>
                </a:solidFill>
              </a:rPr>
              <a:t>下から</a:t>
            </a:r>
            <a:r>
              <a:rPr kumimoji="1" lang="en-US" altLang="ja-JP" sz="1100">
                <a:solidFill>
                  <a:schemeClr val="tx1"/>
                </a:solidFill>
              </a:rPr>
              <a:t>3/4</a:t>
            </a:r>
            <a:r>
              <a:rPr kumimoji="1" lang="ja-JP" altLang="en-US" sz="1100">
                <a:solidFill>
                  <a:schemeClr val="tx1"/>
                </a:solidFill>
              </a:rPr>
              <a:t>にあたる値</a:t>
            </a:r>
          </a:p>
        </xdr:txBody>
      </xdr:sp>
      <xdr:sp macro="" textlink="">
        <xdr:nvSpPr>
          <xdr:cNvPr id="7" name="吹き出し: 折線 (枠なし) 6">
            <a:extLst>
              <a:ext uri="{FF2B5EF4-FFF2-40B4-BE49-F238E27FC236}">
                <a16:creationId xmlns:a16="http://schemas.microsoft.com/office/drawing/2014/main" id="{3C570A84-F7D6-4D75-875D-7D3D4DDD067C}"/>
              </a:ext>
            </a:extLst>
          </xdr:cNvPr>
          <xdr:cNvSpPr/>
        </xdr:nvSpPr>
        <xdr:spPr>
          <a:xfrm>
            <a:off x="9096375" y="2733675"/>
            <a:ext cx="1790700" cy="257175"/>
          </a:xfrm>
          <a:prstGeom prst="callout2">
            <a:avLst>
              <a:gd name="adj1" fmla="val 44676"/>
              <a:gd name="adj2" fmla="val -1147"/>
              <a:gd name="adj3" fmla="val 11342"/>
              <a:gd name="adj4" fmla="val -15603"/>
              <a:gd name="adj5" fmla="val 18109"/>
              <a:gd name="adj6" fmla="val -43578"/>
            </a:avLst>
          </a:prstGeom>
          <a:noFill/>
          <a:ln>
            <a:solidFill>
              <a:schemeClr val="accent4">
                <a:lumMod val="75000"/>
              </a:schemeClr>
            </a:solidFill>
            <a:headEnd type="none" w="med" len="med"/>
            <a:tailEnd type="triangle" w="med" len="me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tIns="0" rIns="0" rtlCol="0" anchor="t"/>
          <a:lstStyle/>
          <a:p>
            <a:pPr algn="l"/>
            <a:r>
              <a:rPr kumimoji="1" lang="ja-JP" altLang="en-US" sz="1100">
                <a:solidFill>
                  <a:schemeClr val="tx1"/>
                </a:solidFill>
              </a:rPr>
              <a:t>下から</a:t>
            </a:r>
            <a:r>
              <a:rPr kumimoji="1" lang="en-US" altLang="ja-JP" sz="1100">
                <a:solidFill>
                  <a:schemeClr val="tx1"/>
                </a:solidFill>
              </a:rPr>
              <a:t>3/4</a:t>
            </a:r>
            <a:r>
              <a:rPr kumimoji="1" lang="ja-JP" altLang="en-US" sz="1100">
                <a:solidFill>
                  <a:schemeClr val="tx1"/>
                </a:solidFill>
              </a:rPr>
              <a:t>にあたる値</a:t>
            </a:r>
          </a:p>
        </xdr:txBody>
      </xdr:sp>
      <xdr:sp macro="" textlink="">
        <xdr:nvSpPr>
          <xdr:cNvPr id="8" name="吹き出し: 折線 (枠なし) 7">
            <a:extLst>
              <a:ext uri="{FF2B5EF4-FFF2-40B4-BE49-F238E27FC236}">
                <a16:creationId xmlns:a16="http://schemas.microsoft.com/office/drawing/2014/main" id="{BE424734-AFFF-477D-BBA7-656D7F2F6C67}"/>
              </a:ext>
            </a:extLst>
          </xdr:cNvPr>
          <xdr:cNvSpPr/>
        </xdr:nvSpPr>
        <xdr:spPr>
          <a:xfrm>
            <a:off x="9096375" y="2419350"/>
            <a:ext cx="1790700" cy="257175"/>
          </a:xfrm>
          <a:prstGeom prst="callout2">
            <a:avLst>
              <a:gd name="adj1" fmla="val 44676"/>
              <a:gd name="adj2" fmla="val -615"/>
              <a:gd name="adj3" fmla="val 40972"/>
              <a:gd name="adj4" fmla="val -17731"/>
              <a:gd name="adj5" fmla="val 42129"/>
              <a:gd name="adj6" fmla="val -43705"/>
            </a:avLst>
          </a:prstGeom>
          <a:noFill/>
          <a:ln>
            <a:solidFill>
              <a:schemeClr val="accent4">
                <a:lumMod val="75000"/>
              </a:schemeClr>
            </a:solidFill>
            <a:headEnd type="none" w="med" len="med"/>
            <a:tailEnd type="triangle" w="med" len="me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tIns="0" rIns="0" rtlCol="0" anchor="t"/>
          <a:lstStyle/>
          <a:p>
            <a:pPr algn="l"/>
            <a:r>
              <a:rPr kumimoji="1" lang="ja-JP" altLang="en-US" sz="1100">
                <a:solidFill>
                  <a:schemeClr val="tx1"/>
                </a:solidFill>
              </a:rPr>
              <a:t>中央値</a:t>
            </a:r>
          </a:p>
        </xdr:txBody>
      </xdr:sp>
      <xdr:sp macro="" textlink="">
        <xdr:nvSpPr>
          <xdr:cNvPr id="9" name="吹き出し: 折線 (枠なし) 8">
            <a:extLst>
              <a:ext uri="{FF2B5EF4-FFF2-40B4-BE49-F238E27FC236}">
                <a16:creationId xmlns:a16="http://schemas.microsoft.com/office/drawing/2014/main" id="{CD00EDF6-A4FA-40C2-8DAF-B9E136DCFAB1}"/>
              </a:ext>
            </a:extLst>
          </xdr:cNvPr>
          <xdr:cNvSpPr/>
        </xdr:nvSpPr>
        <xdr:spPr>
          <a:xfrm>
            <a:off x="9096375" y="3028950"/>
            <a:ext cx="1381125" cy="228600"/>
          </a:xfrm>
          <a:prstGeom prst="callout2">
            <a:avLst>
              <a:gd name="adj1" fmla="val 43750"/>
              <a:gd name="adj2" fmla="val -457"/>
              <a:gd name="adj3" fmla="val 47917"/>
              <a:gd name="adj4" fmla="val -22874"/>
              <a:gd name="adj5" fmla="val 73097"/>
              <a:gd name="adj6" fmla="val -72317"/>
            </a:avLst>
          </a:prstGeom>
          <a:noFill/>
          <a:ln>
            <a:solidFill>
              <a:schemeClr val="accent4">
                <a:lumMod val="75000"/>
              </a:schemeClr>
            </a:solidFill>
            <a:headEnd type="none" w="med" len="med"/>
            <a:tailEnd type="triangle" w="med" len="me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tIns="0" rIns="0" rtlCol="0" anchor="t"/>
          <a:lstStyle/>
          <a:p>
            <a:pPr algn="l"/>
            <a:r>
              <a:rPr kumimoji="1" lang="ja-JP" altLang="en-US" sz="1100">
                <a:solidFill>
                  <a:schemeClr val="tx1"/>
                </a:solidFill>
              </a:rPr>
              <a:t>最小値</a:t>
            </a:r>
          </a:p>
        </xdr:txBody>
      </xdr:sp>
      <xdr:sp macro="" textlink="">
        <xdr:nvSpPr>
          <xdr:cNvPr id="13" name="吹き出し: 折線 (枠なし) 12">
            <a:extLst>
              <a:ext uri="{FF2B5EF4-FFF2-40B4-BE49-F238E27FC236}">
                <a16:creationId xmlns:a16="http://schemas.microsoft.com/office/drawing/2014/main" id="{B470F33E-DCCC-4F6F-BD28-5BE904952CA0}"/>
              </a:ext>
            </a:extLst>
          </xdr:cNvPr>
          <xdr:cNvSpPr/>
        </xdr:nvSpPr>
        <xdr:spPr>
          <a:xfrm>
            <a:off x="9096375" y="3343275"/>
            <a:ext cx="1381125" cy="228600"/>
          </a:xfrm>
          <a:prstGeom prst="callout2">
            <a:avLst>
              <a:gd name="adj1" fmla="val 43750"/>
              <a:gd name="adj2" fmla="val -457"/>
              <a:gd name="adj3" fmla="val 47917"/>
              <a:gd name="adj4" fmla="val -77357"/>
              <a:gd name="adj5" fmla="val -51902"/>
              <a:gd name="adj6" fmla="val -80593"/>
            </a:avLst>
          </a:prstGeom>
          <a:noFill/>
          <a:ln>
            <a:solidFill>
              <a:schemeClr val="accent4">
                <a:lumMod val="75000"/>
              </a:schemeClr>
            </a:solidFill>
            <a:headEnd type="none" w="med" len="med"/>
            <a:tailEnd type="triangle" w="med" len="me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tIns="0" rIns="0" rtlCol="0" anchor="t"/>
          <a:lstStyle/>
          <a:p>
            <a:pPr algn="l"/>
            <a:r>
              <a:rPr kumimoji="1" lang="ja-JP" altLang="en-US" sz="1100">
                <a:solidFill>
                  <a:schemeClr val="tx1"/>
                </a:solidFill>
              </a:rPr>
              <a:t>ひげ</a:t>
            </a:r>
            <a:endParaRPr kumimoji="1" lang="en-US" altLang="ja-JP" sz="11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7</xdr:col>
      <xdr:colOff>209550</xdr:colOff>
      <xdr:row>7</xdr:row>
      <xdr:rowOff>66675</xdr:rowOff>
    </xdr:from>
    <xdr:to>
      <xdr:col>8</xdr:col>
      <xdr:colOff>219075</xdr:colOff>
      <xdr:row>8</xdr:row>
      <xdr:rowOff>152400</xdr:rowOff>
    </xdr:to>
    <xdr:sp macro="" textlink="">
      <xdr:nvSpPr>
        <xdr:cNvPr id="2" name="吹き出し: 角を丸めた四角形 1">
          <a:extLst>
            <a:ext uri="{FF2B5EF4-FFF2-40B4-BE49-F238E27FC236}">
              <a16:creationId xmlns:a16="http://schemas.microsoft.com/office/drawing/2014/main" id="{DD705E1B-3BA5-415D-A811-370AB1CD1A8A}"/>
            </a:ext>
          </a:extLst>
        </xdr:cNvPr>
        <xdr:cNvSpPr/>
      </xdr:nvSpPr>
      <xdr:spPr>
        <a:xfrm>
          <a:off x="5191125" y="2057400"/>
          <a:ext cx="695325" cy="323850"/>
        </a:xfrm>
        <a:prstGeom prst="wedgeRoundRectCallout">
          <a:avLst>
            <a:gd name="adj1" fmla="val -40011"/>
            <a:gd name="adj2" fmla="val 133088"/>
            <a:gd name="adj3" fmla="val 16667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/>
            <a:t>外れ値</a:t>
          </a:r>
        </a:p>
      </xdr:txBody>
    </xdr:sp>
    <xdr:clientData/>
  </xdr:twoCellAnchor>
  <xdr:twoCellAnchor>
    <xdr:from>
      <xdr:col>7</xdr:col>
      <xdr:colOff>152400</xdr:colOff>
      <xdr:row>9</xdr:row>
      <xdr:rowOff>171450</xdr:rowOff>
    </xdr:from>
    <xdr:to>
      <xdr:col>7</xdr:col>
      <xdr:colOff>371475</xdr:colOff>
      <xdr:row>11</xdr:row>
      <xdr:rowOff>76200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E0E95E3D-3FE9-4E4F-AC8A-0FB3A6B472A8}"/>
            </a:ext>
          </a:extLst>
        </xdr:cNvPr>
        <xdr:cNvSpPr/>
      </xdr:nvSpPr>
      <xdr:spPr>
        <a:xfrm>
          <a:off x="5133975" y="2638425"/>
          <a:ext cx="219075" cy="381000"/>
        </a:xfrm>
        <a:prstGeom prst="ellipse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200025</xdr:colOff>
      <xdr:row>2</xdr:row>
      <xdr:rowOff>133350</xdr:rowOff>
    </xdr:from>
    <xdr:to>
      <xdr:col>6</xdr:col>
      <xdr:colOff>609600</xdr:colOff>
      <xdr:row>2</xdr:row>
      <xdr:rowOff>485775</xdr:rowOff>
    </xdr:to>
    <xdr:sp macro="" textlink="">
      <xdr:nvSpPr>
        <xdr:cNvPr id="12" name="吹き出し: 角を丸めた四角形 11">
          <a:extLst>
            <a:ext uri="{FF2B5EF4-FFF2-40B4-BE49-F238E27FC236}">
              <a16:creationId xmlns:a16="http://schemas.microsoft.com/office/drawing/2014/main" id="{D8B4513F-47E0-46FB-A831-5967D8FBD674}"/>
            </a:ext>
          </a:extLst>
        </xdr:cNvPr>
        <xdr:cNvSpPr/>
      </xdr:nvSpPr>
      <xdr:spPr>
        <a:xfrm>
          <a:off x="3048000" y="619125"/>
          <a:ext cx="933450" cy="352425"/>
        </a:xfrm>
        <a:prstGeom prst="wedgeRoundRectCallout">
          <a:avLst>
            <a:gd name="adj1" fmla="val -74041"/>
            <a:gd name="adj2" fmla="val -28861"/>
            <a:gd name="adj3" fmla="val 16667"/>
          </a:avLst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 b="1"/>
            <a:t>グラフデータ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9524</xdr:colOff>
      <xdr:row>3</xdr:row>
      <xdr:rowOff>219074</xdr:rowOff>
    </xdr:from>
    <xdr:to>
      <xdr:col>12</xdr:col>
      <xdr:colOff>685799</xdr:colOff>
      <xdr:row>18</xdr:row>
      <xdr:rowOff>238124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グラフ 1">
              <a:extLst>
                <a:ext uri="{FF2B5EF4-FFF2-40B4-BE49-F238E27FC236}">
                  <a16:creationId xmlns:a16="http://schemas.microsoft.com/office/drawing/2014/main" id="{DBA83E80-1884-429A-BAD3-FA887AB4EDA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276599" y="942974"/>
              <a:ext cx="6162675" cy="36004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この図は、お使いのバージョンの Excel では利用できません。
この図形を編集するか、このブックを異なるファイル形式に保存すると、グラフが恒久的に壊れます。</a:t>
              </a:r>
            </a:p>
          </xdr:txBody>
        </xdr:sp>
      </mc:Fallback>
    </mc:AlternateContent>
    <xdr:clientData/>
  </xdr:twoCellAnchor>
  <xdr:twoCellAnchor>
    <xdr:from>
      <xdr:col>1</xdr:col>
      <xdr:colOff>419100</xdr:colOff>
      <xdr:row>9</xdr:row>
      <xdr:rowOff>152400</xdr:rowOff>
    </xdr:from>
    <xdr:to>
      <xdr:col>2</xdr:col>
      <xdr:colOff>866775</xdr:colOff>
      <xdr:row>11</xdr:row>
      <xdr:rowOff>28575</xdr:rowOff>
    </xdr:to>
    <xdr:sp macro="" textlink="">
      <xdr:nvSpPr>
        <xdr:cNvPr id="3" name="吹き出し: 角を丸めた四角形 2">
          <a:extLst>
            <a:ext uri="{FF2B5EF4-FFF2-40B4-BE49-F238E27FC236}">
              <a16:creationId xmlns:a16="http://schemas.microsoft.com/office/drawing/2014/main" id="{CD62D39D-52B5-4B2E-8A5E-61234121798A}"/>
            </a:ext>
          </a:extLst>
        </xdr:cNvPr>
        <xdr:cNvSpPr/>
      </xdr:nvSpPr>
      <xdr:spPr>
        <a:xfrm>
          <a:off x="419100" y="2314575"/>
          <a:ext cx="1428750" cy="352425"/>
        </a:xfrm>
        <a:prstGeom prst="wedgeRoundRectCallout">
          <a:avLst>
            <a:gd name="adj1" fmla="val -20108"/>
            <a:gd name="adj2" fmla="val -96429"/>
            <a:gd name="adj3" fmla="val 16667"/>
          </a:avLst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 b="1"/>
            <a:t>グラフデータ（全て）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4</xdr:row>
      <xdr:rowOff>0</xdr:rowOff>
    </xdr:from>
    <xdr:to>
      <xdr:col>10</xdr:col>
      <xdr:colOff>457200</xdr:colOff>
      <xdr:row>15</xdr:row>
      <xdr:rowOff>123825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2" name="グラフ 1">
              <a:extLst>
                <a:ext uri="{FF2B5EF4-FFF2-40B4-BE49-F238E27FC236}">
                  <a16:creationId xmlns:a16="http://schemas.microsoft.com/office/drawing/2014/main" id="{F0A91EE0-B0CA-4AFB-8A4C-226C54472AF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971800" y="962025"/>
              <a:ext cx="4572000" cy="27527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この図は、お使いのバージョンの Excel では利用できません。
この図形を編集するか、このブックを異なるファイル形式に保存すると、グラフが恒久的に壊れます。</a:t>
              </a:r>
            </a:p>
          </xdr:txBody>
        </xdr:sp>
      </mc:Fallback>
    </mc:AlternateContent>
    <xdr:clientData/>
  </xdr:twoCellAnchor>
  <xdr:twoCellAnchor>
    <xdr:from>
      <xdr:col>1</xdr:col>
      <xdr:colOff>257174</xdr:colOff>
      <xdr:row>6</xdr:row>
      <xdr:rowOff>219075</xdr:rowOff>
    </xdr:from>
    <xdr:to>
      <xdr:col>2</xdr:col>
      <xdr:colOff>438149</xdr:colOff>
      <xdr:row>8</xdr:row>
      <xdr:rowOff>95250</xdr:rowOff>
    </xdr:to>
    <xdr:sp macro="" textlink="">
      <xdr:nvSpPr>
        <xdr:cNvPr id="3" name="吹き出し: 角を丸めた四角形 2">
          <a:extLst>
            <a:ext uri="{FF2B5EF4-FFF2-40B4-BE49-F238E27FC236}">
              <a16:creationId xmlns:a16="http://schemas.microsoft.com/office/drawing/2014/main" id="{254FC5F0-DD90-4F92-A306-F835F38D89BC}"/>
            </a:ext>
          </a:extLst>
        </xdr:cNvPr>
        <xdr:cNvSpPr/>
      </xdr:nvSpPr>
      <xdr:spPr>
        <a:xfrm>
          <a:off x="257174" y="1666875"/>
          <a:ext cx="1495425" cy="352425"/>
        </a:xfrm>
        <a:prstGeom prst="wedgeRoundRectCallout">
          <a:avLst>
            <a:gd name="adj1" fmla="val -20108"/>
            <a:gd name="adj2" fmla="val -96429"/>
            <a:gd name="adj3" fmla="val 16667"/>
          </a:avLst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 b="1"/>
            <a:t>グラフデータ（全て）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390525</xdr:colOff>
      <xdr:row>17</xdr:row>
      <xdr:rowOff>28575</xdr:rowOff>
    </xdr:from>
    <xdr:to>
      <xdr:col>13</xdr:col>
      <xdr:colOff>19050</xdr:colOff>
      <xdr:row>18</xdr:row>
      <xdr:rowOff>123825</xdr:rowOff>
    </xdr:to>
    <xdr:sp macro="" textlink="">
      <xdr:nvSpPr>
        <xdr:cNvPr id="16" name="矢印: 右 15">
          <a:extLst>
            <a:ext uri="{FF2B5EF4-FFF2-40B4-BE49-F238E27FC236}">
              <a16:creationId xmlns:a16="http://schemas.microsoft.com/office/drawing/2014/main" id="{60850A1D-8EA0-4E9A-96DF-06AD7ADD281C}"/>
            </a:ext>
          </a:extLst>
        </xdr:cNvPr>
        <xdr:cNvSpPr/>
      </xdr:nvSpPr>
      <xdr:spPr>
        <a:xfrm rot="5400000">
          <a:off x="7829550" y="4238625"/>
          <a:ext cx="333375" cy="31432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14</xdr:col>
      <xdr:colOff>523876</xdr:colOff>
      <xdr:row>16</xdr:row>
      <xdr:rowOff>188386</xdr:rowOff>
    </xdr:to>
    <xdr:grpSp>
      <xdr:nvGrpSpPr>
        <xdr:cNvPr id="24" name="グループ化 23">
          <a:extLst>
            <a:ext uri="{FF2B5EF4-FFF2-40B4-BE49-F238E27FC236}">
              <a16:creationId xmlns:a16="http://schemas.microsoft.com/office/drawing/2014/main" id="{87A0D0D3-EF38-448D-B434-FE0122C1B743}"/>
            </a:ext>
          </a:extLst>
        </xdr:cNvPr>
        <xdr:cNvGrpSpPr/>
      </xdr:nvGrpSpPr>
      <xdr:grpSpPr>
        <a:xfrm>
          <a:off x="2752725" y="876300"/>
          <a:ext cx="6810376" cy="3293536"/>
          <a:chOff x="8334374" y="2181225"/>
          <a:chExt cx="6810376" cy="3284011"/>
        </a:xfrm>
      </xdr:grpSpPr>
      <xdr:grpSp>
        <xdr:nvGrpSpPr>
          <xdr:cNvPr id="22" name="グループ化 21">
            <a:extLst>
              <a:ext uri="{FF2B5EF4-FFF2-40B4-BE49-F238E27FC236}">
                <a16:creationId xmlns:a16="http://schemas.microsoft.com/office/drawing/2014/main" id="{11385876-C624-4679-BAE2-B7348229FF35}"/>
              </a:ext>
            </a:extLst>
          </xdr:cNvPr>
          <xdr:cNvGrpSpPr/>
        </xdr:nvGrpSpPr>
        <xdr:grpSpPr>
          <a:xfrm>
            <a:off x="8334374" y="2181225"/>
            <a:ext cx="6810376" cy="3284011"/>
            <a:chOff x="2609849" y="866775"/>
            <a:chExt cx="6810376" cy="3284011"/>
          </a:xfrm>
        </xdr:grpSpPr>
        <xdr:pic>
          <xdr:nvPicPr>
            <xdr:cNvPr id="13" name="図 12">
              <a:extLst>
                <a:ext uri="{FF2B5EF4-FFF2-40B4-BE49-F238E27FC236}">
                  <a16:creationId xmlns:a16="http://schemas.microsoft.com/office/drawing/2014/main" id="{FB20BB14-2BFA-475E-B1E3-2CFDA926089A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2059" b="2581"/>
            <a:stretch/>
          </xdr:blipFill>
          <xdr:spPr>
            <a:xfrm>
              <a:off x="2609849" y="885824"/>
              <a:ext cx="3623875" cy="2171701"/>
            </a:xfrm>
            <a:prstGeom prst="rect">
              <a:avLst/>
            </a:prstGeom>
            <a:ln>
              <a:solidFill>
                <a:schemeClr val="bg1">
                  <a:lumMod val="50000"/>
                </a:schemeClr>
              </a:solidFill>
            </a:ln>
          </xdr:spPr>
        </xdr:pic>
        <xdr:sp macro="" textlink="">
          <xdr:nvSpPr>
            <xdr:cNvPr id="15" name="矢印: 右 14">
              <a:extLst>
                <a:ext uri="{FF2B5EF4-FFF2-40B4-BE49-F238E27FC236}">
                  <a16:creationId xmlns:a16="http://schemas.microsoft.com/office/drawing/2014/main" id="{9D03EBDC-5723-4940-ADB3-4F35766FED80}"/>
                </a:ext>
              </a:extLst>
            </xdr:cNvPr>
            <xdr:cNvSpPr/>
          </xdr:nvSpPr>
          <xdr:spPr>
            <a:xfrm>
              <a:off x="6324600" y="2228850"/>
              <a:ext cx="333375" cy="314325"/>
            </a:xfrm>
            <a:prstGeom prst="rightArrow">
              <a:avLst/>
            </a:prstGeom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  <xdr:pic>
          <xdr:nvPicPr>
            <xdr:cNvPr id="19" name="図 18">
              <a:extLst>
                <a:ext uri="{FF2B5EF4-FFF2-40B4-BE49-F238E27FC236}">
                  <a16:creationId xmlns:a16="http://schemas.microsoft.com/office/drawing/2014/main" id="{F839376E-D5E0-468E-9B91-2775D1E64A98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6772275" y="866775"/>
              <a:ext cx="2647950" cy="3284011"/>
            </a:xfrm>
            <a:prstGeom prst="rect">
              <a:avLst/>
            </a:prstGeom>
          </xdr:spPr>
        </xdr:pic>
      </xdr:grpSp>
      <xdr:sp macro="" textlink="">
        <xdr:nvSpPr>
          <xdr:cNvPr id="14" name="吹き出し: 角を丸めた四角形 13">
            <a:extLst>
              <a:ext uri="{FF2B5EF4-FFF2-40B4-BE49-F238E27FC236}">
                <a16:creationId xmlns:a16="http://schemas.microsoft.com/office/drawing/2014/main" id="{8ACFB43B-78D8-468F-A084-D6B26168C158}"/>
              </a:ext>
            </a:extLst>
          </xdr:cNvPr>
          <xdr:cNvSpPr/>
        </xdr:nvSpPr>
        <xdr:spPr>
          <a:xfrm>
            <a:off x="10220325" y="3552825"/>
            <a:ext cx="1466849" cy="333375"/>
          </a:xfrm>
          <a:prstGeom prst="wedgeRoundRectCallout">
            <a:avLst>
              <a:gd name="adj1" fmla="val -28352"/>
              <a:gd name="adj2" fmla="val -173106"/>
              <a:gd name="adj3" fmla="val 16667"/>
            </a:avLst>
          </a:prstGeom>
        </xdr:spPr>
        <xdr:style>
          <a:lnRef idx="1">
            <a:schemeClr val="accent4"/>
          </a:lnRef>
          <a:fillRef idx="2">
            <a:schemeClr val="accent4"/>
          </a:fillRef>
          <a:effectRef idx="1">
            <a:schemeClr val="accent4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ja-JP" altLang="en-US" sz="1100"/>
              <a:t>②ダブルクリック</a:t>
            </a:r>
          </a:p>
        </xdr:txBody>
      </xdr:sp>
    </xdr:grpSp>
    <xdr:clientData/>
  </xdr:twoCellAnchor>
  <xdr:twoCellAnchor>
    <xdr:from>
      <xdr:col>1</xdr:col>
      <xdr:colOff>219074</xdr:colOff>
      <xdr:row>10</xdr:row>
      <xdr:rowOff>190500</xdr:rowOff>
    </xdr:from>
    <xdr:to>
      <xdr:col>2</xdr:col>
      <xdr:colOff>657224</xdr:colOff>
      <xdr:row>12</xdr:row>
      <xdr:rowOff>66675</xdr:rowOff>
    </xdr:to>
    <xdr:sp macro="" textlink="">
      <xdr:nvSpPr>
        <xdr:cNvPr id="2" name="吹き出し: 角を丸めた四角形 1">
          <a:extLst>
            <a:ext uri="{FF2B5EF4-FFF2-40B4-BE49-F238E27FC236}">
              <a16:creationId xmlns:a16="http://schemas.microsoft.com/office/drawing/2014/main" id="{36E7EC76-D745-4C9D-AEC4-6B380BED3AEC}"/>
            </a:ext>
          </a:extLst>
        </xdr:cNvPr>
        <xdr:cNvSpPr/>
      </xdr:nvSpPr>
      <xdr:spPr>
        <a:xfrm>
          <a:off x="219074" y="2743200"/>
          <a:ext cx="1438275" cy="352425"/>
        </a:xfrm>
        <a:prstGeom prst="wedgeRoundRectCallout">
          <a:avLst>
            <a:gd name="adj1" fmla="val -20108"/>
            <a:gd name="adj2" fmla="val -96429"/>
            <a:gd name="adj3" fmla="val 16667"/>
          </a:avLst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 b="1"/>
            <a:t>グラフデータ（全て）</a:t>
          </a:r>
        </a:p>
      </xdr:txBody>
    </xdr:sp>
    <xdr:clientData/>
  </xdr:twoCellAnchor>
  <xdr:twoCellAnchor>
    <xdr:from>
      <xdr:col>5</xdr:col>
      <xdr:colOff>0</xdr:colOff>
      <xdr:row>22</xdr:row>
      <xdr:rowOff>0</xdr:rowOff>
    </xdr:from>
    <xdr:to>
      <xdr:col>20</xdr:col>
      <xdr:colOff>333818</xdr:colOff>
      <xdr:row>36</xdr:row>
      <xdr:rowOff>25713</xdr:rowOff>
    </xdr:to>
    <xdr:grpSp>
      <xdr:nvGrpSpPr>
        <xdr:cNvPr id="9" name="グループ化 8">
          <a:extLst>
            <a:ext uri="{FF2B5EF4-FFF2-40B4-BE49-F238E27FC236}">
              <a16:creationId xmlns:a16="http://schemas.microsoft.com/office/drawing/2014/main" id="{92F3181E-EF39-4540-9BF0-AEDA5D0C57C6}"/>
            </a:ext>
          </a:extLst>
        </xdr:cNvPr>
        <xdr:cNvGrpSpPr/>
      </xdr:nvGrpSpPr>
      <xdr:grpSpPr>
        <a:xfrm>
          <a:off x="2752725" y="5410200"/>
          <a:ext cx="10735118" cy="3359463"/>
          <a:chOff x="2752725" y="5410200"/>
          <a:chExt cx="10735118" cy="3359463"/>
        </a:xfrm>
      </xdr:grpSpPr>
      <xdr:grpSp>
        <xdr:nvGrpSpPr>
          <xdr:cNvPr id="21" name="グループ化 20">
            <a:extLst>
              <a:ext uri="{FF2B5EF4-FFF2-40B4-BE49-F238E27FC236}">
                <a16:creationId xmlns:a16="http://schemas.microsoft.com/office/drawing/2014/main" id="{87940740-26CD-4860-AB94-85C0DEBFB147}"/>
              </a:ext>
            </a:extLst>
          </xdr:cNvPr>
          <xdr:cNvGrpSpPr/>
        </xdr:nvGrpSpPr>
        <xdr:grpSpPr>
          <a:xfrm>
            <a:off x="2752725" y="5410200"/>
            <a:ext cx="6905625" cy="3359463"/>
            <a:chOff x="2514600" y="4276725"/>
            <a:chExt cx="6905625" cy="3359463"/>
          </a:xfrm>
        </xdr:grpSpPr>
        <mc:AlternateContent xmlns:mc="http://schemas.openxmlformats.org/markup-compatibility/2006">
          <mc:Choice xmlns:cx4="http://schemas.microsoft.com/office/drawing/2016/5/10/chartex" Requires="cx4">
            <xdr:graphicFrame macro="">
              <xdr:nvGraphicFramePr>
                <xdr:cNvPr id="6" name="グラフ 5">
                  <a:extLst>
                    <a:ext uri="{FF2B5EF4-FFF2-40B4-BE49-F238E27FC236}">
                      <a16:creationId xmlns:a16="http://schemas.microsoft.com/office/drawing/2014/main" id="{7E15CC53-4E18-409A-86CD-61A6D3CB3914}"/>
                    </a:ext>
                  </a:extLst>
                </xdr:cNvPr>
                <xdr:cNvGraphicFramePr/>
              </xdr:nvGraphicFramePr>
              <xdr:xfrm>
                <a:off x="2514600" y="4276725"/>
                <a:ext cx="3943350" cy="3359463"/>
              </xdr:xfrm>
              <a:graphic>
                <a:graphicData uri="http://schemas.microsoft.com/office/drawing/2014/chartex">
                  <cx:chart xmlns:cx="http://schemas.microsoft.com/office/drawing/2014/chartex" xmlns:r="http://schemas.openxmlformats.org/officeDocument/2006/relationships" r:id="rId3"/>
                </a:graphicData>
              </a:graphic>
            </xdr:graphicFrame>
          </mc:Choice>
          <mc:Fallback>
            <xdr:sp macro="" textlink="">
              <xdr:nvSpPr>
                <xdr:cNvPr id="0" name=""/>
                <xdr:cNvSpPr>
                  <a:spLocks noTextEdit="1"/>
                </xdr:cNvSpPr>
              </xdr:nvSpPr>
              <xdr:spPr>
                <a:xfrm>
                  <a:off x="2514600" y="4276725"/>
                  <a:ext cx="3943350" cy="3359463"/>
                </a:xfrm>
                <a:prstGeom prst="rect">
                  <a:avLst/>
                </a:prstGeom>
                <a:solidFill>
                  <a:prstClr val="white"/>
                </a:solidFill>
                <a:ln w="1">
                  <a:solidFill>
                    <a:prstClr val="green"/>
                  </a:solidFill>
                </a:ln>
              </xdr:spPr>
              <xdr:txBody>
                <a:bodyPr vertOverflow="clip" horzOverflow="clip"/>
                <a:lstStyle/>
                <a:p>
                  <a:r>
                    <a:rPr lang="ja-JP" altLang="en-US" sz="1100"/>
                    <a:t>この図は、お使いのバージョンの Excel では利用できません。
この図形を編集するか、このブックを異なるファイル形式に保存すると、グラフが恒久的に壊れます。</a:t>
                  </a:r>
                </a:p>
              </xdr:txBody>
            </xdr:sp>
          </mc:Fallback>
        </mc:AlternateContent>
        <xdr:pic>
          <xdr:nvPicPr>
            <xdr:cNvPr id="10" name="図 9">
              <a:extLst>
                <a:ext uri="{FF2B5EF4-FFF2-40B4-BE49-F238E27FC236}">
                  <a16:creationId xmlns:a16="http://schemas.microsoft.com/office/drawing/2014/main" id="{557D3572-3753-479B-A4DB-6B9A5566B1A3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6743700" y="4276725"/>
              <a:ext cx="2676525" cy="3263722"/>
            </a:xfrm>
            <a:prstGeom prst="rect">
              <a:avLst/>
            </a:prstGeom>
          </xdr:spPr>
        </xdr:pic>
        <xdr:sp macro="" textlink="">
          <xdr:nvSpPr>
            <xdr:cNvPr id="20" name="四角形: 角を丸くする 19">
              <a:extLst>
                <a:ext uri="{FF2B5EF4-FFF2-40B4-BE49-F238E27FC236}">
                  <a16:creationId xmlns:a16="http://schemas.microsoft.com/office/drawing/2014/main" id="{78628ED8-8863-45D3-AC14-BF4FF8D3A3CC}"/>
                </a:ext>
              </a:extLst>
            </xdr:cNvPr>
            <xdr:cNvSpPr/>
          </xdr:nvSpPr>
          <xdr:spPr>
            <a:xfrm>
              <a:off x="6924675" y="5619750"/>
              <a:ext cx="2428875" cy="361950"/>
            </a:xfrm>
            <a:prstGeom prst="roundRect">
              <a:avLst>
                <a:gd name="adj" fmla="val 5743"/>
              </a:avLst>
            </a:prstGeom>
            <a:noFill/>
            <a:ln w="19050">
              <a:solidFill>
                <a:srgbClr val="C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</xdr:grpSp>
      <xdr:grpSp>
        <xdr:nvGrpSpPr>
          <xdr:cNvPr id="8" name="グループ化 7">
            <a:extLst>
              <a:ext uri="{FF2B5EF4-FFF2-40B4-BE49-F238E27FC236}">
                <a16:creationId xmlns:a16="http://schemas.microsoft.com/office/drawing/2014/main" id="{B342B0D2-B4E8-482A-A857-371604258F1D}"/>
              </a:ext>
            </a:extLst>
          </xdr:cNvPr>
          <xdr:cNvGrpSpPr/>
        </xdr:nvGrpSpPr>
        <xdr:grpSpPr>
          <a:xfrm>
            <a:off x="9467850" y="6696075"/>
            <a:ext cx="4019993" cy="1505160"/>
            <a:chOff x="9467850" y="6696075"/>
            <a:chExt cx="4019993" cy="1505160"/>
          </a:xfrm>
        </xdr:grpSpPr>
        <xdr:pic>
          <xdr:nvPicPr>
            <xdr:cNvPr id="4" name="図 3">
              <a:extLst>
                <a:ext uri="{FF2B5EF4-FFF2-40B4-BE49-F238E27FC236}">
                  <a16:creationId xmlns:a16="http://schemas.microsoft.com/office/drawing/2014/main" id="{B694E1CE-211E-4BF5-869E-C67F4F22010E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10315575" y="6696075"/>
              <a:ext cx="3172268" cy="1505160"/>
            </a:xfrm>
            <a:prstGeom prst="rect">
              <a:avLst/>
            </a:prstGeom>
            <a:ln>
              <a:solidFill>
                <a:schemeClr val="bg1">
                  <a:lumMod val="50000"/>
                </a:schemeClr>
              </a:solidFill>
            </a:ln>
          </xdr:spPr>
        </xdr:pic>
        <xdr:cxnSp macro="">
          <xdr:nvCxnSpPr>
            <xdr:cNvPr id="7" name="直線矢印コネクタ 6">
              <a:extLst>
                <a:ext uri="{FF2B5EF4-FFF2-40B4-BE49-F238E27FC236}">
                  <a16:creationId xmlns:a16="http://schemas.microsoft.com/office/drawing/2014/main" id="{AC158BEB-A14E-495E-B6D4-D5062319F8E0}"/>
                </a:ext>
              </a:extLst>
            </xdr:cNvPr>
            <xdr:cNvCxnSpPr/>
          </xdr:nvCxnSpPr>
          <xdr:spPr>
            <a:xfrm flipH="1">
              <a:off x="9467850" y="7000875"/>
              <a:ext cx="838200" cy="0"/>
            </a:xfrm>
            <a:prstGeom prst="straightConnector1">
              <a:avLst/>
            </a:prstGeom>
            <a:ln w="28575">
              <a:solidFill>
                <a:schemeClr val="bg1">
                  <a:lumMod val="50000"/>
                </a:schemeClr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13</xdr:row>
      <xdr:rowOff>19049</xdr:rowOff>
    </xdr:from>
    <xdr:to>
      <xdr:col>5</xdr:col>
      <xdr:colOff>109312</xdr:colOff>
      <xdr:row>23</xdr:row>
      <xdr:rowOff>216098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8B1B6F98-9C2A-4935-80D4-566433D51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3028949"/>
          <a:ext cx="3928837" cy="2578299"/>
        </a:xfrm>
        <a:prstGeom prst="rect">
          <a:avLst/>
        </a:prstGeom>
      </xdr:spPr>
    </xdr:pic>
    <xdr:clientData/>
  </xdr:twoCellAnchor>
  <xdr:twoCellAnchor>
    <xdr:from>
      <xdr:col>6</xdr:col>
      <xdr:colOff>0</xdr:colOff>
      <xdr:row>8</xdr:row>
      <xdr:rowOff>0</xdr:rowOff>
    </xdr:from>
    <xdr:to>
      <xdr:col>24</xdr:col>
      <xdr:colOff>0</xdr:colOff>
      <xdr:row>31</xdr:row>
      <xdr:rowOff>194266</xdr:rowOff>
    </xdr:to>
    <xdr:grpSp>
      <xdr:nvGrpSpPr>
        <xdr:cNvPr id="25" name="グループ化 24">
          <a:extLst>
            <a:ext uri="{FF2B5EF4-FFF2-40B4-BE49-F238E27FC236}">
              <a16:creationId xmlns:a16="http://schemas.microsoft.com/office/drawing/2014/main" id="{99C21060-8ACD-4CEB-BDA4-71405038668C}"/>
            </a:ext>
          </a:extLst>
        </xdr:cNvPr>
        <xdr:cNvGrpSpPr/>
      </xdr:nvGrpSpPr>
      <xdr:grpSpPr>
        <a:xfrm>
          <a:off x="5048250" y="1914525"/>
          <a:ext cx="12458700" cy="5680666"/>
          <a:chOff x="4810125" y="1343025"/>
          <a:chExt cx="12458700" cy="5671141"/>
        </a:xfrm>
      </xdr:grpSpPr>
      <xdr:pic>
        <xdr:nvPicPr>
          <xdr:cNvPr id="19" name="図 18">
            <a:extLst>
              <a:ext uri="{FF2B5EF4-FFF2-40B4-BE49-F238E27FC236}">
                <a16:creationId xmlns:a16="http://schemas.microsoft.com/office/drawing/2014/main" id="{3859CAA6-6852-4F67-AC86-181020116BA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810125" y="1343025"/>
            <a:ext cx="10058400" cy="5671141"/>
          </a:xfrm>
          <a:prstGeom prst="rect">
            <a:avLst/>
          </a:prstGeom>
        </xdr:spPr>
      </xdr:pic>
      <xdr:sp macro="" textlink="">
        <xdr:nvSpPr>
          <xdr:cNvPr id="20" name="四角形: 角を丸くする 19">
            <a:extLst>
              <a:ext uri="{FF2B5EF4-FFF2-40B4-BE49-F238E27FC236}">
                <a16:creationId xmlns:a16="http://schemas.microsoft.com/office/drawing/2014/main" id="{E256444A-0E6D-44B9-B793-DB9013363649}"/>
              </a:ext>
            </a:extLst>
          </xdr:cNvPr>
          <xdr:cNvSpPr/>
        </xdr:nvSpPr>
        <xdr:spPr>
          <a:xfrm>
            <a:off x="12525375" y="4324350"/>
            <a:ext cx="2047875" cy="190500"/>
          </a:xfrm>
          <a:prstGeom prst="roundRect">
            <a:avLst/>
          </a:prstGeom>
          <a:noFill/>
          <a:ln w="19050">
            <a:solidFill>
              <a:srgbClr val="C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1" name="四角形: 角を丸くする 20">
            <a:extLst>
              <a:ext uri="{FF2B5EF4-FFF2-40B4-BE49-F238E27FC236}">
                <a16:creationId xmlns:a16="http://schemas.microsoft.com/office/drawing/2014/main" id="{ADD7EE3A-C50B-416C-BFA1-AD231AADA316}"/>
              </a:ext>
            </a:extLst>
          </xdr:cNvPr>
          <xdr:cNvSpPr/>
        </xdr:nvSpPr>
        <xdr:spPr>
          <a:xfrm>
            <a:off x="5924550" y="1828799"/>
            <a:ext cx="609600" cy="561975"/>
          </a:xfrm>
          <a:prstGeom prst="roundRect">
            <a:avLst>
              <a:gd name="adj" fmla="val 6515"/>
            </a:avLst>
          </a:prstGeom>
          <a:noFill/>
          <a:ln w="19050">
            <a:solidFill>
              <a:srgbClr val="C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2" name="吹き出し: 角を丸めた四角形 21">
            <a:extLst>
              <a:ext uri="{FF2B5EF4-FFF2-40B4-BE49-F238E27FC236}">
                <a16:creationId xmlns:a16="http://schemas.microsoft.com/office/drawing/2014/main" id="{8412C8AE-E805-4EBF-888D-08A5157AAF2C}"/>
              </a:ext>
            </a:extLst>
          </xdr:cNvPr>
          <xdr:cNvSpPr/>
        </xdr:nvSpPr>
        <xdr:spPr>
          <a:xfrm>
            <a:off x="15144749" y="3676649"/>
            <a:ext cx="1943101" cy="981076"/>
          </a:xfrm>
          <a:prstGeom prst="wedgeRoundRectCallout">
            <a:avLst>
              <a:gd name="adj1" fmla="val -87311"/>
              <a:gd name="adj2" fmla="val 21224"/>
              <a:gd name="adj3" fmla="val 16667"/>
            </a:avLst>
          </a:prstGeom>
        </xdr:spPr>
        <xdr:style>
          <a:lnRef idx="1">
            <a:schemeClr val="accent4"/>
          </a:lnRef>
          <a:fillRef idx="2">
            <a:schemeClr val="accent4"/>
          </a:fillRef>
          <a:effectRef idx="1">
            <a:schemeClr val="accent4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ja-JP" altLang="en-US" sz="1000"/>
              <a:t>①クリックして、フィールドリストからグラフにする系列名を選択します。</a:t>
            </a:r>
          </a:p>
        </xdr:txBody>
      </xdr:sp>
      <xdr:sp macro="" textlink="">
        <xdr:nvSpPr>
          <xdr:cNvPr id="23" name="吹き出し: 角を丸めた四角形 22">
            <a:extLst>
              <a:ext uri="{FF2B5EF4-FFF2-40B4-BE49-F238E27FC236}">
                <a16:creationId xmlns:a16="http://schemas.microsoft.com/office/drawing/2014/main" id="{1A576A90-0C00-40A4-8388-A56B25DAF5E8}"/>
              </a:ext>
            </a:extLst>
          </xdr:cNvPr>
          <xdr:cNvSpPr/>
        </xdr:nvSpPr>
        <xdr:spPr>
          <a:xfrm>
            <a:off x="15192374" y="5066740"/>
            <a:ext cx="2076451" cy="374677"/>
          </a:xfrm>
          <a:prstGeom prst="wedgeRoundRectCallout">
            <a:avLst>
              <a:gd name="adj1" fmla="val -77017"/>
              <a:gd name="adj2" fmla="val -17611"/>
              <a:gd name="adj3" fmla="val 16667"/>
            </a:avLst>
          </a:prstGeom>
        </xdr:spPr>
        <xdr:style>
          <a:lnRef idx="2">
            <a:schemeClr val="accent4"/>
          </a:lnRef>
          <a:fillRef idx="1">
            <a:schemeClr val="lt1"/>
          </a:fillRef>
          <a:effectRef idx="0">
            <a:schemeClr val="accent4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ja-JP" altLang="en-US" sz="1000"/>
              <a:t>選択した系列がここに入ります。</a:t>
            </a:r>
          </a:p>
        </xdr:txBody>
      </xdr:sp>
      <xdr:sp macro="" textlink="">
        <xdr:nvSpPr>
          <xdr:cNvPr id="24" name="吹き出し: 角を丸めた四角形 23">
            <a:extLst>
              <a:ext uri="{FF2B5EF4-FFF2-40B4-BE49-F238E27FC236}">
                <a16:creationId xmlns:a16="http://schemas.microsoft.com/office/drawing/2014/main" id="{FC297992-DD31-4ADD-9C70-8B94E6A7AC86}"/>
              </a:ext>
            </a:extLst>
          </xdr:cNvPr>
          <xdr:cNvSpPr/>
        </xdr:nvSpPr>
        <xdr:spPr>
          <a:xfrm>
            <a:off x="6667499" y="2352674"/>
            <a:ext cx="1571625" cy="492777"/>
          </a:xfrm>
          <a:prstGeom prst="wedgeRoundRectCallout">
            <a:avLst>
              <a:gd name="adj1" fmla="val -67213"/>
              <a:gd name="adj2" fmla="val -59864"/>
              <a:gd name="adj3" fmla="val 16667"/>
            </a:avLst>
          </a:prstGeom>
        </xdr:spPr>
        <xdr:style>
          <a:lnRef idx="1">
            <a:schemeClr val="accent4"/>
          </a:lnRef>
          <a:fillRef idx="2">
            <a:schemeClr val="accent4"/>
          </a:fillRef>
          <a:effectRef idx="1">
            <a:schemeClr val="accent4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l">
              <a:lnSpc>
                <a:spcPts val="1300"/>
              </a:lnSpc>
            </a:pPr>
            <a:r>
              <a:rPr kumimoji="1" lang="ja-JP" altLang="en-US" sz="1000"/>
              <a:t>②クリックするとマップをキャプチャします。</a:t>
            </a:r>
          </a:p>
        </xdr:txBody>
      </xdr:sp>
      <xdr:sp macro="" textlink="">
        <xdr:nvSpPr>
          <xdr:cNvPr id="26" name="吹き出し: 角を丸めた四角形 25">
            <a:extLst>
              <a:ext uri="{FF2B5EF4-FFF2-40B4-BE49-F238E27FC236}">
                <a16:creationId xmlns:a16="http://schemas.microsoft.com/office/drawing/2014/main" id="{44751EB0-F3FF-4C75-9811-6376FE4B16F0}"/>
              </a:ext>
            </a:extLst>
          </xdr:cNvPr>
          <xdr:cNvSpPr/>
        </xdr:nvSpPr>
        <xdr:spPr>
          <a:xfrm>
            <a:off x="15116175" y="3330412"/>
            <a:ext cx="1114426" cy="270037"/>
          </a:xfrm>
          <a:prstGeom prst="wedgeRoundRectCallout">
            <a:avLst>
              <a:gd name="adj1" fmla="val -125672"/>
              <a:gd name="adj2" fmla="val 64172"/>
              <a:gd name="adj3" fmla="val 16667"/>
            </a:avLst>
          </a:prstGeom>
        </xdr:spPr>
        <xdr:style>
          <a:lnRef idx="2">
            <a:schemeClr val="accent4"/>
          </a:lnRef>
          <a:fillRef idx="1">
            <a:schemeClr val="lt1"/>
          </a:fillRef>
          <a:effectRef idx="0">
            <a:schemeClr val="accent4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l"/>
            <a:r>
              <a:rPr kumimoji="1" lang="ja-JP" altLang="en-US" sz="1000"/>
              <a:t>グラフの種類</a:t>
            </a:r>
          </a:p>
        </xdr:txBody>
      </xdr:sp>
    </xdr:grpSp>
    <xdr:clientData/>
  </xdr:twoCellAnchor>
  <xdr:twoCellAnchor>
    <xdr:from>
      <xdr:col>3</xdr:col>
      <xdr:colOff>933450</xdr:colOff>
      <xdr:row>1</xdr:row>
      <xdr:rowOff>114300</xdr:rowOff>
    </xdr:from>
    <xdr:to>
      <xdr:col>4</xdr:col>
      <xdr:colOff>904875</xdr:colOff>
      <xdr:row>2</xdr:row>
      <xdr:rowOff>133350</xdr:rowOff>
    </xdr:to>
    <xdr:sp macro="" textlink="">
      <xdr:nvSpPr>
        <xdr:cNvPr id="11" name="吹き出し: 角を丸めた四角形 10">
          <a:extLst>
            <a:ext uri="{FF2B5EF4-FFF2-40B4-BE49-F238E27FC236}">
              <a16:creationId xmlns:a16="http://schemas.microsoft.com/office/drawing/2014/main" id="{632A9597-4231-417E-A19F-A3D99D4B5FD4}"/>
            </a:ext>
          </a:extLst>
        </xdr:cNvPr>
        <xdr:cNvSpPr/>
      </xdr:nvSpPr>
      <xdr:spPr>
        <a:xfrm>
          <a:off x="3095625" y="352425"/>
          <a:ext cx="933450" cy="257175"/>
        </a:xfrm>
        <a:prstGeom prst="wedgeRoundRectCallout">
          <a:avLst>
            <a:gd name="adj1" fmla="val -30312"/>
            <a:gd name="adj2" fmla="val 70388"/>
            <a:gd name="adj3" fmla="val 16667"/>
          </a:avLst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 b="1"/>
            <a:t>グラフデータ</a:t>
          </a:r>
        </a:p>
      </xdr:txBody>
    </xdr:sp>
    <xdr:clientData/>
  </xdr:twoCellAnchor>
  <xdr:twoCellAnchor>
    <xdr:from>
      <xdr:col>2</xdr:col>
      <xdr:colOff>190500</xdr:colOff>
      <xdr:row>25</xdr:row>
      <xdr:rowOff>28575</xdr:rowOff>
    </xdr:from>
    <xdr:to>
      <xdr:col>3</xdr:col>
      <xdr:colOff>800100</xdr:colOff>
      <xdr:row>27</xdr:row>
      <xdr:rowOff>45930</xdr:rowOff>
    </xdr:to>
    <xdr:sp macro="" textlink="">
      <xdr:nvSpPr>
        <xdr:cNvPr id="14" name="吹き出し: 角を丸めた四角形 13">
          <a:extLst>
            <a:ext uri="{FF2B5EF4-FFF2-40B4-BE49-F238E27FC236}">
              <a16:creationId xmlns:a16="http://schemas.microsoft.com/office/drawing/2014/main" id="{1B18F8E8-F6BC-44B0-B9A5-3D9B50A9720E}"/>
            </a:ext>
          </a:extLst>
        </xdr:cNvPr>
        <xdr:cNvSpPr/>
      </xdr:nvSpPr>
      <xdr:spPr>
        <a:xfrm>
          <a:off x="1152525" y="5915025"/>
          <a:ext cx="1571625" cy="493605"/>
        </a:xfrm>
        <a:prstGeom prst="wedgeRoundRectCallout">
          <a:avLst>
            <a:gd name="adj1" fmla="val -12668"/>
            <a:gd name="adj2" fmla="val -115825"/>
            <a:gd name="adj3" fmla="val 16667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>
            <a:lnSpc>
              <a:spcPts val="1300"/>
            </a:lnSpc>
          </a:pPr>
          <a:r>
            <a:rPr kumimoji="1" lang="ja-JP" altLang="en-US" sz="1000"/>
            <a:t>③キャプチャした画像を貼り付け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support.office.com/ja-jp/article/3d-maps-&#12398;&#20351;&#29992;&#12434;&#38283;&#22987;&#12377;&#12427;-6b56a50d-3c3e-4a9e-a527-eea62a38703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D17AF-F035-4C04-A6DB-7F8F5D33C8D8}">
  <dimension ref="B1:F13"/>
  <sheetViews>
    <sheetView showGridLines="0" tabSelected="1" workbookViewId="0"/>
  </sheetViews>
  <sheetFormatPr defaultRowHeight="18.75"/>
  <cols>
    <col min="1" max="1" width="3.125" style="1" customWidth="1"/>
    <col min="2" max="2" width="13.875" style="1" bestFit="1" customWidth="1"/>
    <col min="3" max="3" width="9" style="1"/>
    <col min="4" max="4" width="11.625" style="1" bestFit="1" customWidth="1"/>
    <col min="5" max="5" width="17.375" style="1" customWidth="1"/>
    <col min="6" max="16384" width="9" style="1"/>
  </cols>
  <sheetData>
    <row r="1" spans="2:6">
      <c r="F1" s="13" t="s">
        <v>75</v>
      </c>
    </row>
    <row r="2" spans="2:6">
      <c r="B2" s="1" t="s">
        <v>50</v>
      </c>
      <c r="F2" s="1" t="s">
        <v>79</v>
      </c>
    </row>
    <row r="3" spans="2:6" ht="19.5" thickBot="1">
      <c r="D3" s="12" t="s">
        <v>71</v>
      </c>
    </row>
    <row r="4" spans="2:6">
      <c r="B4" s="64" t="s">
        <v>67</v>
      </c>
      <c r="C4" s="65" t="s">
        <v>65</v>
      </c>
      <c r="D4" s="66" t="s">
        <v>66</v>
      </c>
    </row>
    <row r="5" spans="2:6" ht="18.75" customHeight="1">
      <c r="B5" s="84" t="s">
        <v>68</v>
      </c>
      <c r="C5" s="53" t="s">
        <v>2</v>
      </c>
      <c r="D5" s="55">
        <v>5381733</v>
      </c>
    </row>
    <row r="6" spans="2:6" ht="18.75" customHeight="1">
      <c r="B6" s="85"/>
      <c r="C6" s="53" t="s">
        <v>53</v>
      </c>
      <c r="D6" s="55">
        <v>8982807</v>
      </c>
    </row>
    <row r="7" spans="2:6" ht="18.75" customHeight="1">
      <c r="B7" s="85"/>
      <c r="C7" s="53" t="s">
        <v>54</v>
      </c>
      <c r="D7" s="55">
        <v>42995031</v>
      </c>
    </row>
    <row r="8" spans="2:6" ht="18.75" customHeight="1">
      <c r="B8" s="86"/>
      <c r="C8" s="53" t="s">
        <v>55</v>
      </c>
      <c r="D8" s="55">
        <v>21460410</v>
      </c>
    </row>
    <row r="9" spans="2:6">
      <c r="B9" s="87" t="s">
        <v>70</v>
      </c>
      <c r="C9" s="53" t="s">
        <v>56</v>
      </c>
      <c r="D9" s="55">
        <v>22541298</v>
      </c>
    </row>
    <row r="10" spans="2:6">
      <c r="B10" s="88"/>
      <c r="C10" s="53" t="s">
        <v>57</v>
      </c>
      <c r="D10" s="55">
        <v>7438037</v>
      </c>
    </row>
    <row r="11" spans="2:6">
      <c r="B11" s="88"/>
      <c r="C11" s="53" t="s">
        <v>58</v>
      </c>
      <c r="D11" s="55">
        <v>3845534</v>
      </c>
    </row>
    <row r="12" spans="2:6" ht="19.5" thickBot="1">
      <c r="B12" s="89"/>
      <c r="C12" s="56" t="s">
        <v>59</v>
      </c>
      <c r="D12" s="57">
        <v>14449895</v>
      </c>
    </row>
    <row r="13" spans="2:6">
      <c r="B13" s="83" t="s">
        <v>64</v>
      </c>
      <c r="C13" s="83"/>
      <c r="D13" s="54">
        <v>127094745</v>
      </c>
    </row>
  </sheetData>
  <sortState xmlns:xlrd2="http://schemas.microsoft.com/office/spreadsheetml/2017/richdata2" ref="C5:D12">
    <sortCondition ref="C5:C12" customList="北海道,東北,関東,中部,近畿,中国,四国,九州"/>
  </sortState>
  <mergeCells count="3">
    <mergeCell ref="B13:C13"/>
    <mergeCell ref="B5:B8"/>
    <mergeCell ref="B9:B12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2A5F9-F6F4-41EE-BF08-BE585D8C0561}">
  <dimension ref="B1:G73"/>
  <sheetViews>
    <sheetView showGridLines="0" workbookViewId="0"/>
  </sheetViews>
  <sheetFormatPr defaultRowHeight="18.75"/>
  <cols>
    <col min="1" max="1" width="3.125" style="1" customWidth="1"/>
    <col min="2" max="2" width="13.875" style="1" bestFit="1" customWidth="1"/>
    <col min="3" max="3" width="9" style="1"/>
    <col min="4" max="4" width="11.625" style="1" bestFit="1" customWidth="1"/>
    <col min="5" max="5" width="10.875" style="1" customWidth="1"/>
    <col min="6" max="6" width="17.375" style="1" customWidth="1"/>
    <col min="7" max="16384" width="9" style="1"/>
  </cols>
  <sheetData>
    <row r="1" spans="2:7">
      <c r="G1" s="13" t="s">
        <v>76</v>
      </c>
    </row>
    <row r="2" spans="2:7">
      <c r="B2" s="1" t="s">
        <v>50</v>
      </c>
      <c r="G2" s="1" t="s">
        <v>77</v>
      </c>
    </row>
    <row r="3" spans="2:7" ht="19.5" thickBot="1">
      <c r="D3" s="12" t="s">
        <v>71</v>
      </c>
      <c r="G3" s="1" t="s">
        <v>78</v>
      </c>
    </row>
    <row r="4" spans="2:7">
      <c r="B4" s="64" t="s">
        <v>67</v>
      </c>
      <c r="C4" s="65" t="s">
        <v>65</v>
      </c>
      <c r="D4" s="66" t="s">
        <v>66</v>
      </c>
    </row>
    <row r="5" spans="2:7" ht="18.75" customHeight="1">
      <c r="B5" s="84" t="s">
        <v>68</v>
      </c>
      <c r="C5" s="53" t="s">
        <v>2</v>
      </c>
      <c r="D5" s="55">
        <v>5381733</v>
      </c>
    </row>
    <row r="6" spans="2:7" ht="18.75" customHeight="1">
      <c r="B6" s="85"/>
      <c r="C6" s="53" t="s">
        <v>53</v>
      </c>
      <c r="D6" s="55">
        <v>8982807</v>
      </c>
    </row>
    <row r="7" spans="2:7" ht="18.75" customHeight="1">
      <c r="B7" s="85"/>
      <c r="C7" s="53" t="s">
        <v>54</v>
      </c>
      <c r="D7" s="55">
        <v>42995031</v>
      </c>
    </row>
    <row r="8" spans="2:7" ht="18.75" customHeight="1">
      <c r="B8" s="86"/>
      <c r="C8" s="53" t="s">
        <v>55</v>
      </c>
      <c r="D8" s="55">
        <v>21460410</v>
      </c>
    </row>
    <row r="9" spans="2:7">
      <c r="B9" s="87" t="s">
        <v>70</v>
      </c>
      <c r="C9" s="53" t="s">
        <v>56</v>
      </c>
      <c r="D9" s="55">
        <v>22541298</v>
      </c>
    </row>
    <row r="10" spans="2:7">
      <c r="B10" s="88"/>
      <c r="C10" s="53" t="s">
        <v>57</v>
      </c>
      <c r="D10" s="55">
        <v>7438037</v>
      </c>
    </row>
    <row r="11" spans="2:7">
      <c r="B11" s="88"/>
      <c r="C11" s="53" t="s">
        <v>58</v>
      </c>
      <c r="D11" s="55">
        <v>3845534</v>
      </c>
    </row>
    <row r="12" spans="2:7" ht="19.5" thickBot="1">
      <c r="B12" s="89"/>
      <c r="C12" s="56" t="s">
        <v>59</v>
      </c>
      <c r="D12" s="57">
        <v>14449895</v>
      </c>
    </row>
    <row r="13" spans="2:7">
      <c r="B13" s="83" t="s">
        <v>64</v>
      </c>
      <c r="C13" s="83"/>
      <c r="D13" s="54">
        <v>127094745</v>
      </c>
    </row>
    <row r="18" spans="2:7" ht="19.5" thickBot="1">
      <c r="B18" s="1" t="s">
        <v>80</v>
      </c>
    </row>
    <row r="19" spans="2:7">
      <c r="B19" s="67" t="s">
        <v>52</v>
      </c>
      <c r="C19" s="68" t="s">
        <v>72</v>
      </c>
      <c r="D19" s="69" t="s">
        <v>1</v>
      </c>
      <c r="E19" s="70" t="s">
        <v>49</v>
      </c>
      <c r="G19" s="1" t="s">
        <v>154</v>
      </c>
    </row>
    <row r="20" spans="2:7">
      <c r="B20" s="90" t="s">
        <v>73</v>
      </c>
      <c r="C20" s="58" t="s">
        <v>2</v>
      </c>
      <c r="D20" s="30"/>
      <c r="E20" s="60">
        <v>5381733</v>
      </c>
    </row>
    <row r="21" spans="2:7" hidden="1">
      <c r="B21" s="91"/>
      <c r="C21" s="58" t="s">
        <v>53</v>
      </c>
      <c r="D21" s="30" t="s">
        <v>3</v>
      </c>
      <c r="E21" s="60">
        <v>1308265</v>
      </c>
    </row>
    <row r="22" spans="2:7" hidden="1">
      <c r="B22" s="91"/>
      <c r="C22" s="58" t="s">
        <v>53</v>
      </c>
      <c r="D22" s="30" t="s">
        <v>4</v>
      </c>
      <c r="E22" s="60">
        <v>1279594</v>
      </c>
    </row>
    <row r="23" spans="2:7" hidden="1">
      <c r="B23" s="91"/>
      <c r="C23" s="58" t="s">
        <v>53</v>
      </c>
      <c r="D23" s="30" t="s">
        <v>5</v>
      </c>
      <c r="E23" s="60">
        <v>2333899</v>
      </c>
    </row>
    <row r="24" spans="2:7" hidden="1">
      <c r="B24" s="91"/>
      <c r="C24" s="58" t="s">
        <v>53</v>
      </c>
      <c r="D24" s="30" t="s">
        <v>6</v>
      </c>
      <c r="E24" s="60">
        <v>1023119</v>
      </c>
    </row>
    <row r="25" spans="2:7" hidden="1">
      <c r="B25" s="91"/>
      <c r="C25" s="58" t="s">
        <v>53</v>
      </c>
      <c r="D25" s="30" t="s">
        <v>7</v>
      </c>
      <c r="E25" s="60">
        <v>1123891</v>
      </c>
    </row>
    <row r="26" spans="2:7" hidden="1">
      <c r="B26" s="91"/>
      <c r="C26" s="58" t="s">
        <v>53</v>
      </c>
      <c r="D26" s="30" t="s">
        <v>8</v>
      </c>
      <c r="E26" s="60">
        <v>1914039</v>
      </c>
    </row>
    <row r="27" spans="2:7">
      <c r="B27" s="91"/>
      <c r="C27" s="58" t="s">
        <v>53</v>
      </c>
      <c r="D27" s="30"/>
      <c r="E27" s="60">
        <f>SUM(E21:E26)</f>
        <v>8982807</v>
      </c>
    </row>
    <row r="28" spans="2:7">
      <c r="B28" s="91"/>
      <c r="C28" s="58" t="s">
        <v>54</v>
      </c>
      <c r="D28" s="30" t="s">
        <v>9</v>
      </c>
      <c r="E28" s="60">
        <v>2916976</v>
      </c>
    </row>
    <row r="29" spans="2:7">
      <c r="B29" s="91"/>
      <c r="C29" s="58" t="s">
        <v>54</v>
      </c>
      <c r="D29" s="30" t="s">
        <v>10</v>
      </c>
      <c r="E29" s="60">
        <v>1974255</v>
      </c>
    </row>
    <row r="30" spans="2:7">
      <c r="B30" s="91"/>
      <c r="C30" s="58" t="s">
        <v>54</v>
      </c>
      <c r="D30" s="30" t="s">
        <v>11</v>
      </c>
      <c r="E30" s="60">
        <v>1973115</v>
      </c>
    </row>
    <row r="31" spans="2:7">
      <c r="B31" s="91"/>
      <c r="C31" s="58" t="s">
        <v>54</v>
      </c>
      <c r="D31" s="30" t="s">
        <v>12</v>
      </c>
      <c r="E31" s="60">
        <v>7266534</v>
      </c>
    </row>
    <row r="32" spans="2:7">
      <c r="B32" s="91"/>
      <c r="C32" s="58" t="s">
        <v>54</v>
      </c>
      <c r="D32" s="30" t="s">
        <v>13</v>
      </c>
      <c r="E32" s="60">
        <v>6222666</v>
      </c>
    </row>
    <row r="33" spans="2:5">
      <c r="B33" s="91"/>
      <c r="C33" s="58" t="s">
        <v>54</v>
      </c>
      <c r="D33" s="30" t="s">
        <v>14</v>
      </c>
      <c r="E33" s="60">
        <v>13515271</v>
      </c>
    </row>
    <row r="34" spans="2:5">
      <c r="B34" s="91"/>
      <c r="C34" s="58" t="s">
        <v>54</v>
      </c>
      <c r="D34" s="30" t="s">
        <v>15</v>
      </c>
      <c r="E34" s="60">
        <v>9126214</v>
      </c>
    </row>
    <row r="35" spans="2:5" hidden="1">
      <c r="B35" s="91"/>
      <c r="C35" s="58" t="s">
        <v>54</v>
      </c>
      <c r="D35" s="30"/>
      <c r="E35" s="60">
        <f>SUM(E28:E34)</f>
        <v>42995031</v>
      </c>
    </row>
    <row r="36" spans="2:5" hidden="1">
      <c r="B36" s="91"/>
      <c r="C36" s="58" t="s">
        <v>55</v>
      </c>
      <c r="D36" s="30" t="s">
        <v>16</v>
      </c>
      <c r="E36" s="60">
        <v>2304264</v>
      </c>
    </row>
    <row r="37" spans="2:5" hidden="1">
      <c r="B37" s="91"/>
      <c r="C37" s="58" t="s">
        <v>55</v>
      </c>
      <c r="D37" s="30" t="s">
        <v>17</v>
      </c>
      <c r="E37" s="60">
        <v>1066328</v>
      </c>
    </row>
    <row r="38" spans="2:5" hidden="1">
      <c r="B38" s="91"/>
      <c r="C38" s="58" t="s">
        <v>55</v>
      </c>
      <c r="D38" s="30" t="s">
        <v>18</v>
      </c>
      <c r="E38" s="60">
        <v>1154008</v>
      </c>
    </row>
    <row r="39" spans="2:5" hidden="1">
      <c r="B39" s="91"/>
      <c r="C39" s="58" t="s">
        <v>55</v>
      </c>
      <c r="D39" s="30" t="s">
        <v>19</v>
      </c>
      <c r="E39" s="60">
        <v>786740</v>
      </c>
    </row>
    <row r="40" spans="2:5" hidden="1">
      <c r="B40" s="91"/>
      <c r="C40" s="58" t="s">
        <v>55</v>
      </c>
      <c r="D40" s="30" t="s">
        <v>20</v>
      </c>
      <c r="E40" s="60">
        <v>834930</v>
      </c>
    </row>
    <row r="41" spans="2:5" hidden="1">
      <c r="B41" s="91"/>
      <c r="C41" s="58" t="s">
        <v>55</v>
      </c>
      <c r="D41" s="30" t="s">
        <v>21</v>
      </c>
      <c r="E41" s="60">
        <v>2098804</v>
      </c>
    </row>
    <row r="42" spans="2:5" hidden="1">
      <c r="B42" s="91"/>
      <c r="C42" s="58" t="s">
        <v>55</v>
      </c>
      <c r="D42" s="30" t="s">
        <v>22</v>
      </c>
      <c r="E42" s="60">
        <v>2031903</v>
      </c>
    </row>
    <row r="43" spans="2:5" hidden="1">
      <c r="B43" s="91"/>
      <c r="C43" s="58" t="s">
        <v>55</v>
      </c>
      <c r="D43" s="30" t="s">
        <v>23</v>
      </c>
      <c r="E43" s="60">
        <v>3700305</v>
      </c>
    </row>
    <row r="44" spans="2:5" hidden="1">
      <c r="B44" s="91"/>
      <c r="C44" s="58" t="s">
        <v>55</v>
      </c>
      <c r="D44" s="30" t="s">
        <v>24</v>
      </c>
      <c r="E44" s="60">
        <v>7483128</v>
      </c>
    </row>
    <row r="45" spans="2:5">
      <c r="B45" s="93"/>
      <c r="C45" s="58" t="s">
        <v>55</v>
      </c>
      <c r="D45" s="30"/>
      <c r="E45" s="60">
        <f>SUM(E36:E44)</f>
        <v>21460410</v>
      </c>
    </row>
    <row r="46" spans="2:5">
      <c r="B46" s="90" t="s">
        <v>74</v>
      </c>
      <c r="C46" s="58" t="s">
        <v>56</v>
      </c>
      <c r="D46" s="30" t="s">
        <v>25</v>
      </c>
      <c r="E46" s="60">
        <v>1815865</v>
      </c>
    </row>
    <row r="47" spans="2:5">
      <c r="B47" s="91"/>
      <c r="C47" s="58" t="s">
        <v>56</v>
      </c>
      <c r="D47" s="30" t="s">
        <v>26</v>
      </c>
      <c r="E47" s="60">
        <v>1412916</v>
      </c>
    </row>
    <row r="48" spans="2:5">
      <c r="B48" s="91"/>
      <c r="C48" s="58" t="s">
        <v>56</v>
      </c>
      <c r="D48" s="30" t="s">
        <v>27</v>
      </c>
      <c r="E48" s="60">
        <v>2610353</v>
      </c>
    </row>
    <row r="49" spans="2:5">
      <c r="B49" s="91"/>
      <c r="C49" s="58" t="s">
        <v>56</v>
      </c>
      <c r="D49" s="30" t="s">
        <v>28</v>
      </c>
      <c r="E49" s="60">
        <v>8839469</v>
      </c>
    </row>
    <row r="50" spans="2:5">
      <c r="B50" s="91"/>
      <c r="C50" s="58" t="s">
        <v>56</v>
      </c>
      <c r="D50" s="30" t="s">
        <v>29</v>
      </c>
      <c r="E50" s="60">
        <v>5534800</v>
      </c>
    </row>
    <row r="51" spans="2:5">
      <c r="B51" s="91"/>
      <c r="C51" s="58" t="s">
        <v>56</v>
      </c>
      <c r="D51" s="30" t="s">
        <v>30</v>
      </c>
      <c r="E51" s="60">
        <v>1364316</v>
      </c>
    </row>
    <row r="52" spans="2:5">
      <c r="B52" s="91"/>
      <c r="C52" s="58" t="s">
        <v>56</v>
      </c>
      <c r="D52" s="30" t="s">
        <v>31</v>
      </c>
      <c r="E52" s="60">
        <v>963579</v>
      </c>
    </row>
    <row r="53" spans="2:5" hidden="1">
      <c r="B53" s="91"/>
      <c r="C53" s="58" t="s">
        <v>56</v>
      </c>
      <c r="D53" s="30"/>
      <c r="E53" s="60">
        <f>SUM(E46:E52)</f>
        <v>22541298</v>
      </c>
    </row>
    <row r="54" spans="2:5" hidden="1">
      <c r="B54" s="91"/>
      <c r="C54" s="58" t="s">
        <v>57</v>
      </c>
      <c r="D54" s="30" t="s">
        <v>32</v>
      </c>
      <c r="E54" s="60">
        <v>573441</v>
      </c>
    </row>
    <row r="55" spans="2:5" hidden="1">
      <c r="B55" s="91"/>
      <c r="C55" s="58" t="s">
        <v>57</v>
      </c>
      <c r="D55" s="30" t="s">
        <v>33</v>
      </c>
      <c r="E55" s="60">
        <v>694352</v>
      </c>
    </row>
    <row r="56" spans="2:5" hidden="1">
      <c r="B56" s="91"/>
      <c r="C56" s="58" t="s">
        <v>57</v>
      </c>
      <c r="D56" s="30" t="s">
        <v>34</v>
      </c>
      <c r="E56" s="60">
        <v>1921525</v>
      </c>
    </row>
    <row r="57" spans="2:5" hidden="1">
      <c r="B57" s="91"/>
      <c r="C57" s="58" t="s">
        <v>57</v>
      </c>
      <c r="D57" s="30" t="s">
        <v>35</v>
      </c>
      <c r="E57" s="60">
        <v>2843990</v>
      </c>
    </row>
    <row r="58" spans="2:5" hidden="1">
      <c r="B58" s="91"/>
      <c r="C58" s="58" t="s">
        <v>57</v>
      </c>
      <c r="D58" s="30" t="s">
        <v>36</v>
      </c>
      <c r="E58" s="60">
        <v>1404729</v>
      </c>
    </row>
    <row r="59" spans="2:5">
      <c r="B59" s="91"/>
      <c r="C59" s="58" t="s">
        <v>57</v>
      </c>
      <c r="D59" s="30"/>
      <c r="E59" s="60">
        <f>SUM(E54:E58)</f>
        <v>7438037</v>
      </c>
    </row>
    <row r="60" spans="2:5" hidden="1">
      <c r="B60" s="91"/>
      <c r="C60" s="58" t="s">
        <v>58</v>
      </c>
      <c r="D60" s="30" t="s">
        <v>37</v>
      </c>
      <c r="E60" s="60">
        <v>755733</v>
      </c>
    </row>
    <row r="61" spans="2:5" hidden="1">
      <c r="B61" s="91"/>
      <c r="C61" s="58" t="s">
        <v>58</v>
      </c>
      <c r="D61" s="30" t="s">
        <v>38</v>
      </c>
      <c r="E61" s="60">
        <v>976263</v>
      </c>
    </row>
    <row r="62" spans="2:5" hidden="1">
      <c r="B62" s="91"/>
      <c r="C62" s="58" t="s">
        <v>58</v>
      </c>
      <c r="D62" s="30" t="s">
        <v>39</v>
      </c>
      <c r="E62" s="60">
        <v>1385262</v>
      </c>
    </row>
    <row r="63" spans="2:5" hidden="1">
      <c r="B63" s="91"/>
      <c r="C63" s="58" t="s">
        <v>58</v>
      </c>
      <c r="D63" s="30" t="s">
        <v>40</v>
      </c>
      <c r="E63" s="60">
        <v>728276</v>
      </c>
    </row>
    <row r="64" spans="2:5">
      <c r="B64" s="91"/>
      <c r="C64" s="58" t="s">
        <v>58</v>
      </c>
      <c r="D64" s="30"/>
      <c r="E64" s="60">
        <f>SUM(E60:E63)</f>
        <v>3845534</v>
      </c>
    </row>
    <row r="65" spans="2:5" hidden="1">
      <c r="B65" s="91"/>
      <c r="C65" s="58" t="s">
        <v>59</v>
      </c>
      <c r="D65" s="30" t="s">
        <v>41</v>
      </c>
      <c r="E65" s="60">
        <v>5101556</v>
      </c>
    </row>
    <row r="66" spans="2:5" hidden="1">
      <c r="B66" s="91"/>
      <c r="C66" s="58" t="s">
        <v>59</v>
      </c>
      <c r="D66" s="30" t="s">
        <v>42</v>
      </c>
      <c r="E66" s="60">
        <v>832832</v>
      </c>
    </row>
    <row r="67" spans="2:5" hidden="1">
      <c r="B67" s="91"/>
      <c r="C67" s="58" t="s">
        <v>59</v>
      </c>
      <c r="D67" s="30" t="s">
        <v>43</v>
      </c>
      <c r="E67" s="60">
        <v>1377187</v>
      </c>
    </row>
    <row r="68" spans="2:5" hidden="1">
      <c r="B68" s="91"/>
      <c r="C68" s="58" t="s">
        <v>59</v>
      </c>
      <c r="D68" s="30" t="s">
        <v>44</v>
      </c>
      <c r="E68" s="60">
        <v>1786170</v>
      </c>
    </row>
    <row r="69" spans="2:5" hidden="1">
      <c r="B69" s="91"/>
      <c r="C69" s="58" t="s">
        <v>59</v>
      </c>
      <c r="D69" s="30" t="s">
        <v>45</v>
      </c>
      <c r="E69" s="60">
        <v>1166338</v>
      </c>
    </row>
    <row r="70" spans="2:5" hidden="1">
      <c r="B70" s="91"/>
      <c r="C70" s="58" t="s">
        <v>59</v>
      </c>
      <c r="D70" s="30" t="s">
        <v>46</v>
      </c>
      <c r="E70" s="60">
        <v>1104069</v>
      </c>
    </row>
    <row r="71" spans="2:5" hidden="1">
      <c r="B71" s="91"/>
      <c r="C71" s="58" t="s">
        <v>59</v>
      </c>
      <c r="D71" s="30" t="s">
        <v>47</v>
      </c>
      <c r="E71" s="60">
        <v>1648177</v>
      </c>
    </row>
    <row r="72" spans="2:5" hidden="1">
      <c r="B72" s="91"/>
      <c r="C72" s="58" t="s">
        <v>59</v>
      </c>
      <c r="D72" s="30" t="s">
        <v>48</v>
      </c>
      <c r="E72" s="60">
        <v>1433566</v>
      </c>
    </row>
    <row r="73" spans="2:5" ht="19.5" thickBot="1">
      <c r="B73" s="92"/>
      <c r="C73" s="61" t="s">
        <v>59</v>
      </c>
      <c r="D73" s="62"/>
      <c r="E73" s="63">
        <f>SUM(E65:E72)</f>
        <v>14449895</v>
      </c>
    </row>
  </sheetData>
  <mergeCells count="5">
    <mergeCell ref="B46:B73"/>
    <mergeCell ref="B5:B8"/>
    <mergeCell ref="B9:B12"/>
    <mergeCell ref="B13:C13"/>
    <mergeCell ref="B20:B45"/>
  </mergeCells>
  <phoneticPr fontId="1"/>
  <pageMargins left="0.7" right="0.7" top="0.75" bottom="0.75" header="0.3" footer="0.3"/>
  <pageSetup paperSize="9" orientation="portrait" horizontalDpi="0" verticalDpi="0" r:id="rId1"/>
  <ignoredErrors>
    <ignoredError sqref="E27" formulaRange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352CA-481E-4CF9-B19E-1C7934E29745}">
  <dimension ref="B1:E368"/>
  <sheetViews>
    <sheetView showGridLines="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8.75"/>
  <cols>
    <col min="1" max="1" width="2.625" customWidth="1"/>
    <col min="2" max="2" width="12.875" customWidth="1"/>
    <col min="4" max="4" width="17.625" customWidth="1"/>
  </cols>
  <sheetData>
    <row r="1" spans="2:5">
      <c r="B1" t="s">
        <v>109</v>
      </c>
      <c r="E1" s="13" t="s">
        <v>110</v>
      </c>
    </row>
    <row r="2" spans="2:5" ht="19.5" thickBot="1">
      <c r="E2" t="s">
        <v>152</v>
      </c>
    </row>
    <row r="3" spans="2:5" s="15" customFormat="1" ht="56.25" customHeight="1">
      <c r="B3" s="31" t="s">
        <v>112</v>
      </c>
      <c r="C3" s="47" t="s">
        <v>104</v>
      </c>
      <c r="E3" s="17" t="s">
        <v>153</v>
      </c>
    </row>
    <row r="4" spans="2:5">
      <c r="B4" s="16">
        <v>43101</v>
      </c>
      <c r="C4" s="48">
        <v>6.7</v>
      </c>
    </row>
    <row r="5" spans="2:5">
      <c r="B5" s="16">
        <v>43102</v>
      </c>
      <c r="C5" s="48">
        <v>7</v>
      </c>
    </row>
    <row r="6" spans="2:5">
      <c r="B6" s="16">
        <v>43103</v>
      </c>
      <c r="C6" s="48">
        <v>5</v>
      </c>
    </row>
    <row r="7" spans="2:5">
      <c r="B7" s="16">
        <v>43104</v>
      </c>
      <c r="C7" s="48">
        <v>4.9000000000000004</v>
      </c>
    </row>
    <row r="8" spans="2:5">
      <c r="B8" s="16">
        <v>43105</v>
      </c>
      <c r="C8" s="48">
        <v>3.9</v>
      </c>
    </row>
    <row r="9" spans="2:5">
      <c r="B9" s="16">
        <v>43106</v>
      </c>
      <c r="C9" s="48">
        <v>6.3</v>
      </c>
    </row>
    <row r="10" spans="2:5">
      <c r="B10" s="16">
        <v>43107</v>
      </c>
      <c r="C10" s="48">
        <v>6.4</v>
      </c>
    </row>
    <row r="11" spans="2:5">
      <c r="B11" s="16">
        <v>43108</v>
      </c>
      <c r="C11" s="48">
        <v>8.5</v>
      </c>
    </row>
    <row r="12" spans="2:5">
      <c r="B12" s="16">
        <v>43109</v>
      </c>
      <c r="C12" s="48">
        <v>7.9</v>
      </c>
    </row>
    <row r="13" spans="2:5">
      <c r="B13" s="16">
        <v>43110</v>
      </c>
      <c r="C13" s="48">
        <v>4.7</v>
      </c>
    </row>
    <row r="14" spans="2:5">
      <c r="B14" s="16">
        <v>43111</v>
      </c>
      <c r="C14" s="48">
        <v>1.9</v>
      </c>
    </row>
    <row r="15" spans="2:5">
      <c r="B15" s="16">
        <v>43112</v>
      </c>
      <c r="C15" s="48">
        <v>1.8</v>
      </c>
    </row>
    <row r="16" spans="2:5">
      <c r="B16" s="16">
        <v>43113</v>
      </c>
      <c r="C16" s="48">
        <v>2.7</v>
      </c>
    </row>
    <row r="17" spans="2:5">
      <c r="B17" s="16">
        <v>43114</v>
      </c>
      <c r="C17" s="48">
        <v>4.0999999999999996</v>
      </c>
      <c r="E17" t="s">
        <v>111</v>
      </c>
    </row>
    <row r="18" spans="2:5">
      <c r="B18" s="16">
        <v>43115</v>
      </c>
      <c r="C18" s="48">
        <v>5.8</v>
      </c>
    </row>
    <row r="19" spans="2:5">
      <c r="B19" s="16">
        <v>43116</v>
      </c>
      <c r="C19" s="48">
        <v>9</v>
      </c>
    </row>
    <row r="20" spans="2:5">
      <c r="B20" s="16">
        <v>43117</v>
      </c>
      <c r="C20" s="48">
        <v>12.1</v>
      </c>
      <c r="E20" s="50" t="s">
        <v>148</v>
      </c>
    </row>
    <row r="21" spans="2:5">
      <c r="B21" s="16">
        <v>43118</v>
      </c>
      <c r="C21" s="48">
        <v>10.8</v>
      </c>
      <c r="E21" s="51" t="s">
        <v>149</v>
      </c>
    </row>
    <row r="22" spans="2:5">
      <c r="B22" s="16">
        <v>43119</v>
      </c>
      <c r="C22" s="48">
        <v>9.3000000000000007</v>
      </c>
      <c r="E22" s="52" t="s">
        <v>150</v>
      </c>
    </row>
    <row r="23" spans="2:5">
      <c r="B23" s="16">
        <v>43120</v>
      </c>
      <c r="C23" s="48">
        <v>8.1999999999999993</v>
      </c>
      <c r="E23" s="52" t="s">
        <v>151</v>
      </c>
    </row>
    <row r="24" spans="2:5">
      <c r="B24" s="16">
        <v>43121</v>
      </c>
      <c r="C24" s="48">
        <v>7.8</v>
      </c>
    </row>
    <row r="25" spans="2:5">
      <c r="B25" s="16">
        <v>43122</v>
      </c>
      <c r="C25" s="48">
        <v>4.9000000000000004</v>
      </c>
    </row>
    <row r="26" spans="2:5">
      <c r="B26" s="16">
        <v>43123</v>
      </c>
      <c r="C26" s="48">
        <v>5.2</v>
      </c>
    </row>
    <row r="27" spans="2:5">
      <c r="B27" s="16">
        <v>43124</v>
      </c>
      <c r="C27" s="48">
        <v>0.1</v>
      </c>
    </row>
    <row r="28" spans="2:5">
      <c r="B28" s="16">
        <v>43125</v>
      </c>
      <c r="C28" s="48">
        <v>0.3</v>
      </c>
    </row>
    <row r="29" spans="2:5">
      <c r="B29" s="16">
        <v>43126</v>
      </c>
      <c r="C29" s="48">
        <v>1.5</v>
      </c>
    </row>
    <row r="30" spans="2:5">
      <c r="B30" s="16">
        <v>43127</v>
      </c>
      <c r="C30" s="48">
        <v>1.5</v>
      </c>
    </row>
    <row r="31" spans="2:5">
      <c r="B31" s="16">
        <v>43128</v>
      </c>
      <c r="C31" s="48">
        <v>2.4</v>
      </c>
    </row>
    <row r="32" spans="2:5">
      <c r="B32" s="16">
        <v>43129</v>
      </c>
      <c r="C32" s="48">
        <v>4.0999999999999996</v>
      </c>
    </row>
    <row r="33" spans="2:3">
      <c r="B33" s="16">
        <v>43130</v>
      </c>
      <c r="C33" s="48">
        <v>2.5</v>
      </c>
    </row>
    <row r="34" spans="2:3">
      <c r="B34" s="16">
        <v>43131</v>
      </c>
      <c r="C34" s="48">
        <v>4</v>
      </c>
    </row>
    <row r="35" spans="2:3">
      <c r="B35" s="16">
        <v>43132</v>
      </c>
      <c r="C35" s="48">
        <v>3.5</v>
      </c>
    </row>
    <row r="36" spans="2:3">
      <c r="B36" s="16">
        <v>43133</v>
      </c>
      <c r="C36" s="48">
        <v>4.3</v>
      </c>
    </row>
    <row r="37" spans="2:3">
      <c r="B37" s="16">
        <v>43134</v>
      </c>
      <c r="C37" s="48">
        <v>4.3</v>
      </c>
    </row>
    <row r="38" spans="2:3">
      <c r="B38" s="16">
        <v>43135</v>
      </c>
      <c r="C38" s="48">
        <v>2.7</v>
      </c>
    </row>
    <row r="39" spans="2:3">
      <c r="B39" s="16">
        <v>43136</v>
      </c>
      <c r="C39" s="48">
        <v>1.3</v>
      </c>
    </row>
    <row r="40" spans="2:3">
      <c r="B40" s="16">
        <v>43137</v>
      </c>
      <c r="C40" s="48">
        <v>0.7</v>
      </c>
    </row>
    <row r="41" spans="2:3">
      <c r="B41" s="16">
        <v>43138</v>
      </c>
      <c r="C41" s="48">
        <v>1.5</v>
      </c>
    </row>
    <row r="42" spans="2:3">
      <c r="B42" s="16">
        <v>43139</v>
      </c>
      <c r="C42" s="48">
        <v>3.2</v>
      </c>
    </row>
    <row r="43" spans="2:3">
      <c r="B43" s="16">
        <v>43140</v>
      </c>
      <c r="C43" s="48">
        <v>4.4000000000000004</v>
      </c>
    </row>
    <row r="44" spans="2:3">
      <c r="B44" s="16">
        <v>43141</v>
      </c>
      <c r="C44" s="48">
        <v>6.1</v>
      </c>
    </row>
    <row r="45" spans="2:3">
      <c r="B45" s="16">
        <v>43142</v>
      </c>
      <c r="C45" s="48">
        <v>4.7</v>
      </c>
    </row>
    <row r="46" spans="2:3">
      <c r="B46" s="16">
        <v>43143</v>
      </c>
      <c r="C46" s="48">
        <v>2.2000000000000002</v>
      </c>
    </row>
    <row r="47" spans="2:3">
      <c r="B47" s="16">
        <v>43144</v>
      </c>
      <c r="C47" s="48">
        <v>2.9</v>
      </c>
    </row>
    <row r="48" spans="2:3">
      <c r="B48" s="16">
        <v>43145</v>
      </c>
      <c r="C48" s="48">
        <v>5.5</v>
      </c>
    </row>
    <row r="49" spans="2:3">
      <c r="B49" s="16">
        <v>43146</v>
      </c>
      <c r="C49" s="48">
        <v>8.4</v>
      </c>
    </row>
    <row r="50" spans="2:3">
      <c r="B50" s="16">
        <v>43147</v>
      </c>
      <c r="C50" s="48">
        <v>6.6</v>
      </c>
    </row>
    <row r="51" spans="2:3">
      <c r="B51" s="16">
        <v>43148</v>
      </c>
      <c r="C51" s="48">
        <v>6.1</v>
      </c>
    </row>
    <row r="52" spans="2:3">
      <c r="B52" s="16">
        <v>43149</v>
      </c>
      <c r="C52" s="48">
        <v>3.7</v>
      </c>
    </row>
    <row r="53" spans="2:3">
      <c r="B53" s="16">
        <v>43150</v>
      </c>
      <c r="C53" s="48">
        <v>5.2</v>
      </c>
    </row>
    <row r="54" spans="2:3">
      <c r="B54" s="16">
        <v>43151</v>
      </c>
      <c r="C54" s="48">
        <v>7.6</v>
      </c>
    </row>
    <row r="55" spans="2:3">
      <c r="B55" s="16">
        <v>43152</v>
      </c>
      <c r="C55" s="48">
        <v>6.8</v>
      </c>
    </row>
    <row r="56" spans="2:3">
      <c r="B56" s="16">
        <v>43153</v>
      </c>
      <c r="C56" s="48">
        <v>6.4</v>
      </c>
    </row>
    <row r="57" spans="2:3">
      <c r="B57" s="16">
        <v>43154</v>
      </c>
      <c r="C57" s="48">
        <v>6.9</v>
      </c>
    </row>
    <row r="58" spans="2:3">
      <c r="B58" s="16">
        <v>43155</v>
      </c>
      <c r="C58" s="48">
        <v>7.8</v>
      </c>
    </row>
    <row r="59" spans="2:3">
      <c r="B59" s="16">
        <v>43156</v>
      </c>
      <c r="C59" s="48">
        <v>7.2</v>
      </c>
    </row>
    <row r="60" spans="2:3">
      <c r="B60" s="16">
        <v>43157</v>
      </c>
      <c r="C60" s="48">
        <v>8.6</v>
      </c>
    </row>
    <row r="61" spans="2:3">
      <c r="B61" s="16">
        <v>43158</v>
      </c>
      <c r="C61" s="48">
        <v>8.6999999999999993</v>
      </c>
    </row>
    <row r="62" spans="2:3">
      <c r="B62" s="16">
        <v>43159</v>
      </c>
      <c r="C62" s="48">
        <v>11.4</v>
      </c>
    </row>
    <row r="63" spans="2:3">
      <c r="B63" s="16">
        <v>43160</v>
      </c>
      <c r="C63" s="48">
        <v>12.4</v>
      </c>
    </row>
    <row r="64" spans="2:3">
      <c r="B64" s="16">
        <v>43161</v>
      </c>
      <c r="C64" s="48">
        <v>8.1</v>
      </c>
    </row>
    <row r="65" spans="2:3">
      <c r="B65" s="16">
        <v>43162</v>
      </c>
      <c r="C65" s="48">
        <v>9.6999999999999993</v>
      </c>
    </row>
    <row r="66" spans="2:3">
      <c r="B66" s="16">
        <v>43163</v>
      </c>
      <c r="C66" s="48">
        <v>14.8</v>
      </c>
    </row>
    <row r="67" spans="2:3">
      <c r="B67" s="16">
        <v>43164</v>
      </c>
      <c r="C67" s="48">
        <v>13.9</v>
      </c>
    </row>
    <row r="68" spans="2:3">
      <c r="B68" s="16">
        <v>43165</v>
      </c>
      <c r="C68" s="48">
        <v>7.6</v>
      </c>
    </row>
    <row r="69" spans="2:3">
      <c r="B69" s="16">
        <v>43166</v>
      </c>
      <c r="C69" s="48">
        <v>8.1999999999999993</v>
      </c>
    </row>
    <row r="70" spans="2:3">
      <c r="B70" s="16">
        <v>43167</v>
      </c>
      <c r="C70" s="48">
        <v>11.6</v>
      </c>
    </row>
    <row r="71" spans="2:3">
      <c r="B71" s="16">
        <v>43168</v>
      </c>
      <c r="C71" s="48">
        <v>7.2</v>
      </c>
    </row>
    <row r="72" spans="2:3">
      <c r="B72" s="16">
        <v>43169</v>
      </c>
      <c r="C72" s="48">
        <v>5.9</v>
      </c>
    </row>
    <row r="73" spans="2:3">
      <c r="B73" s="16">
        <v>43170</v>
      </c>
      <c r="C73" s="48">
        <v>7.5</v>
      </c>
    </row>
    <row r="74" spans="2:3">
      <c r="B74" s="16">
        <v>43171</v>
      </c>
      <c r="C74" s="48">
        <v>8.9</v>
      </c>
    </row>
    <row r="75" spans="2:3">
      <c r="B75" s="16">
        <v>43172</v>
      </c>
      <c r="C75" s="48">
        <v>12.7</v>
      </c>
    </row>
    <row r="76" spans="2:3">
      <c r="B76" s="16">
        <v>43173</v>
      </c>
      <c r="C76" s="48">
        <v>15.3</v>
      </c>
    </row>
    <row r="77" spans="2:3">
      <c r="B77" s="16">
        <v>43174</v>
      </c>
      <c r="C77" s="48">
        <v>16.100000000000001</v>
      </c>
    </row>
    <row r="78" spans="2:3">
      <c r="B78" s="16">
        <v>43175</v>
      </c>
      <c r="C78" s="48">
        <v>10.199999999999999</v>
      </c>
    </row>
    <row r="79" spans="2:3">
      <c r="B79" s="16">
        <v>43176</v>
      </c>
      <c r="C79" s="48">
        <v>8</v>
      </c>
    </row>
    <row r="80" spans="2:3">
      <c r="B80" s="16">
        <v>43177</v>
      </c>
      <c r="C80" s="48">
        <v>12</v>
      </c>
    </row>
    <row r="81" spans="2:3">
      <c r="B81" s="16">
        <v>43178</v>
      </c>
      <c r="C81" s="48">
        <v>14.8</v>
      </c>
    </row>
    <row r="82" spans="2:3">
      <c r="B82" s="16">
        <v>43179</v>
      </c>
      <c r="C82" s="48">
        <v>9.3000000000000007</v>
      </c>
    </row>
    <row r="83" spans="2:3">
      <c r="B83" s="16">
        <v>43180</v>
      </c>
      <c r="C83" s="48">
        <v>9.1999999999999993</v>
      </c>
    </row>
    <row r="84" spans="2:3">
      <c r="B84" s="16">
        <v>43181</v>
      </c>
      <c r="C84" s="48">
        <v>10</v>
      </c>
    </row>
    <row r="85" spans="2:3">
      <c r="B85" s="16">
        <v>43182</v>
      </c>
      <c r="C85" s="48">
        <v>8.4</v>
      </c>
    </row>
    <row r="86" spans="2:3">
      <c r="B86" s="16">
        <v>43183</v>
      </c>
      <c r="C86" s="48">
        <v>10.1</v>
      </c>
    </row>
    <row r="87" spans="2:3">
      <c r="B87" s="16">
        <v>43184</v>
      </c>
      <c r="C87" s="48">
        <v>12.5</v>
      </c>
    </row>
    <row r="88" spans="2:3">
      <c r="B88" s="16">
        <v>43185</v>
      </c>
      <c r="C88" s="48">
        <v>14.1</v>
      </c>
    </row>
    <row r="89" spans="2:3">
      <c r="B89" s="16">
        <v>43186</v>
      </c>
      <c r="C89" s="48">
        <v>15.3</v>
      </c>
    </row>
    <row r="90" spans="2:3">
      <c r="B90" s="16">
        <v>43187</v>
      </c>
      <c r="C90" s="48">
        <v>16.399999999999999</v>
      </c>
    </row>
    <row r="91" spans="2:3">
      <c r="B91" s="16">
        <v>43188</v>
      </c>
      <c r="C91" s="48">
        <v>17.600000000000001</v>
      </c>
    </row>
    <row r="92" spans="2:3">
      <c r="B92" s="16">
        <v>43189</v>
      </c>
      <c r="C92" s="48">
        <v>13.4</v>
      </c>
    </row>
    <row r="93" spans="2:3">
      <c r="B93" s="16">
        <v>43190</v>
      </c>
      <c r="C93" s="48">
        <v>13</v>
      </c>
    </row>
    <row r="94" spans="2:3">
      <c r="B94" s="16">
        <v>43191</v>
      </c>
      <c r="C94" s="48">
        <v>16.2</v>
      </c>
    </row>
    <row r="95" spans="2:3">
      <c r="B95" s="16">
        <v>43192</v>
      </c>
      <c r="C95" s="48">
        <v>17.899999999999999</v>
      </c>
    </row>
    <row r="96" spans="2:3">
      <c r="B96" s="16">
        <v>43193</v>
      </c>
      <c r="C96" s="48">
        <v>18.5</v>
      </c>
    </row>
    <row r="97" spans="2:3">
      <c r="B97" s="16">
        <v>43194</v>
      </c>
      <c r="C97" s="48">
        <v>18.3</v>
      </c>
    </row>
    <row r="98" spans="2:3">
      <c r="B98" s="16">
        <v>43195</v>
      </c>
      <c r="C98" s="48">
        <v>14.6</v>
      </c>
    </row>
    <row r="99" spans="2:3">
      <c r="B99" s="16">
        <v>43196</v>
      </c>
      <c r="C99" s="48">
        <v>16.899999999999999</v>
      </c>
    </row>
    <row r="100" spans="2:3">
      <c r="B100" s="16">
        <v>43197</v>
      </c>
      <c r="C100" s="48">
        <v>10.5</v>
      </c>
    </row>
    <row r="101" spans="2:3">
      <c r="B101" s="16">
        <v>43198</v>
      </c>
      <c r="C101" s="48">
        <v>8.9</v>
      </c>
    </row>
    <row r="102" spans="2:3">
      <c r="B102" s="16">
        <v>43199</v>
      </c>
      <c r="C102" s="48">
        <v>11.9</v>
      </c>
    </row>
    <row r="103" spans="2:3">
      <c r="B103" s="16">
        <v>43200</v>
      </c>
      <c r="C103" s="48">
        <v>15.1</v>
      </c>
    </row>
    <row r="104" spans="2:3">
      <c r="B104" s="16">
        <v>43201</v>
      </c>
      <c r="C104" s="48">
        <v>17.600000000000001</v>
      </c>
    </row>
    <row r="105" spans="2:3">
      <c r="B105" s="16">
        <v>43202</v>
      </c>
      <c r="C105" s="48">
        <v>17.899999999999999</v>
      </c>
    </row>
    <row r="106" spans="2:3">
      <c r="B106" s="16">
        <v>43203</v>
      </c>
      <c r="C106" s="48">
        <v>15</v>
      </c>
    </row>
    <row r="107" spans="2:3">
      <c r="B107" s="16">
        <v>43204</v>
      </c>
      <c r="C107" s="48">
        <v>14.8</v>
      </c>
    </row>
    <row r="108" spans="2:3">
      <c r="B108" s="16">
        <v>43205</v>
      </c>
      <c r="C108" s="48">
        <v>15</v>
      </c>
    </row>
    <row r="109" spans="2:3">
      <c r="B109" s="16">
        <v>43206</v>
      </c>
      <c r="C109" s="48">
        <v>13.7</v>
      </c>
    </row>
    <row r="110" spans="2:3">
      <c r="B110" s="16">
        <v>43207</v>
      </c>
      <c r="C110" s="48">
        <v>14.9</v>
      </c>
    </row>
    <row r="111" spans="2:3">
      <c r="B111" s="16">
        <v>43208</v>
      </c>
      <c r="C111" s="48">
        <v>16.100000000000001</v>
      </c>
    </row>
    <row r="112" spans="2:3">
      <c r="B112" s="16">
        <v>43209</v>
      </c>
      <c r="C112" s="48">
        <v>17.399999999999999</v>
      </c>
    </row>
    <row r="113" spans="2:3">
      <c r="B113" s="16">
        <v>43210</v>
      </c>
      <c r="C113" s="48">
        <v>19.3</v>
      </c>
    </row>
    <row r="114" spans="2:3">
      <c r="B114" s="16">
        <v>43211</v>
      </c>
      <c r="C114" s="48">
        <v>19.7</v>
      </c>
    </row>
    <row r="115" spans="2:3">
      <c r="B115" s="16">
        <v>43212</v>
      </c>
      <c r="C115" s="48">
        <v>19.8</v>
      </c>
    </row>
    <row r="116" spans="2:3">
      <c r="B116" s="16">
        <v>43213</v>
      </c>
      <c r="C116" s="48">
        <v>20.2</v>
      </c>
    </row>
    <row r="117" spans="2:3">
      <c r="B117" s="16">
        <v>43214</v>
      </c>
      <c r="C117" s="48">
        <v>19.2</v>
      </c>
    </row>
    <row r="118" spans="2:3">
      <c r="B118" s="16">
        <v>43215</v>
      </c>
      <c r="C118" s="48">
        <v>17.2</v>
      </c>
    </row>
    <row r="119" spans="2:3">
      <c r="B119" s="16">
        <v>43216</v>
      </c>
      <c r="C119" s="48">
        <v>16.399999999999999</v>
      </c>
    </row>
    <row r="120" spans="2:3">
      <c r="B120" s="16">
        <v>43217</v>
      </c>
      <c r="C120" s="48">
        <v>17.899999999999999</v>
      </c>
    </row>
    <row r="121" spans="2:3">
      <c r="B121" s="16">
        <v>43218</v>
      </c>
      <c r="C121" s="48">
        <v>17.600000000000001</v>
      </c>
    </row>
    <row r="122" spans="2:3">
      <c r="B122" s="16">
        <v>43219</v>
      </c>
      <c r="C122" s="48">
        <v>19.399999999999999</v>
      </c>
    </row>
    <row r="123" spans="2:3">
      <c r="B123" s="16">
        <v>43220</v>
      </c>
      <c r="C123" s="48">
        <v>19.600000000000001</v>
      </c>
    </row>
    <row r="124" spans="2:3">
      <c r="B124" s="16">
        <v>43221</v>
      </c>
      <c r="C124" s="48">
        <v>20.5</v>
      </c>
    </row>
    <row r="125" spans="2:3">
      <c r="B125" s="16">
        <v>43222</v>
      </c>
      <c r="C125" s="48">
        <v>20.2</v>
      </c>
    </row>
    <row r="126" spans="2:3">
      <c r="B126" s="16">
        <v>43223</v>
      </c>
      <c r="C126" s="48">
        <v>18.899999999999999</v>
      </c>
    </row>
    <row r="127" spans="2:3">
      <c r="B127" s="16">
        <v>43224</v>
      </c>
      <c r="C127" s="48">
        <v>15.9</v>
      </c>
    </row>
    <row r="128" spans="2:3">
      <c r="B128" s="16">
        <v>43225</v>
      </c>
      <c r="C128" s="48">
        <v>18.3</v>
      </c>
    </row>
    <row r="129" spans="2:3">
      <c r="B129" s="16">
        <v>43226</v>
      </c>
      <c r="C129" s="48">
        <v>18.7</v>
      </c>
    </row>
    <row r="130" spans="2:3">
      <c r="B130" s="16">
        <v>43227</v>
      </c>
      <c r="C130" s="48">
        <v>18.399999999999999</v>
      </c>
    </row>
    <row r="131" spans="2:3">
      <c r="B131" s="16">
        <v>43228</v>
      </c>
      <c r="C131" s="48">
        <v>17.899999999999999</v>
      </c>
    </row>
    <row r="132" spans="2:3">
      <c r="B132" s="16">
        <v>43229</v>
      </c>
      <c r="C132" s="48">
        <v>16.100000000000001</v>
      </c>
    </row>
    <row r="133" spans="2:3">
      <c r="B133" s="16">
        <v>43230</v>
      </c>
      <c r="C133" s="48">
        <v>14.5</v>
      </c>
    </row>
    <row r="134" spans="2:3">
      <c r="B134" s="16">
        <v>43231</v>
      </c>
      <c r="C134" s="48">
        <v>16.7</v>
      </c>
    </row>
    <row r="135" spans="2:3">
      <c r="B135" s="16">
        <v>43232</v>
      </c>
      <c r="C135" s="48">
        <v>19.100000000000001</v>
      </c>
    </row>
    <row r="136" spans="2:3">
      <c r="B136" s="16">
        <v>43233</v>
      </c>
      <c r="C136" s="48">
        <v>18.399999999999999</v>
      </c>
    </row>
    <row r="137" spans="2:3">
      <c r="B137" s="16">
        <v>43234</v>
      </c>
      <c r="C137" s="48">
        <v>20.9</v>
      </c>
    </row>
    <row r="138" spans="2:3">
      <c r="B138" s="16">
        <v>43235</v>
      </c>
      <c r="C138" s="48">
        <v>21.3</v>
      </c>
    </row>
    <row r="139" spans="2:3">
      <c r="B139" s="16">
        <v>43236</v>
      </c>
      <c r="C139" s="48">
        <v>22.8</v>
      </c>
    </row>
    <row r="140" spans="2:3">
      <c r="B140" s="16">
        <v>43237</v>
      </c>
      <c r="C140" s="48">
        <v>23.4</v>
      </c>
    </row>
    <row r="141" spans="2:3">
      <c r="B141" s="16">
        <v>43238</v>
      </c>
      <c r="C141" s="48">
        <v>23.4</v>
      </c>
    </row>
    <row r="142" spans="2:3">
      <c r="B142" s="16">
        <v>43239</v>
      </c>
      <c r="C142" s="48">
        <v>17.2</v>
      </c>
    </row>
    <row r="143" spans="2:3">
      <c r="B143" s="16">
        <v>43240</v>
      </c>
      <c r="C143" s="48">
        <v>18.2</v>
      </c>
    </row>
    <row r="144" spans="2:3">
      <c r="B144" s="16">
        <v>43241</v>
      </c>
      <c r="C144" s="48">
        <v>21.1</v>
      </c>
    </row>
    <row r="145" spans="2:3">
      <c r="B145" s="16">
        <v>43242</v>
      </c>
      <c r="C145" s="48">
        <v>21</v>
      </c>
    </row>
    <row r="146" spans="2:3">
      <c r="B146" s="16">
        <v>43243</v>
      </c>
      <c r="C146" s="48">
        <v>19.3</v>
      </c>
    </row>
    <row r="147" spans="2:3">
      <c r="B147" s="16">
        <v>43244</v>
      </c>
      <c r="C147" s="48">
        <v>21.1</v>
      </c>
    </row>
    <row r="148" spans="2:3">
      <c r="B148" s="16">
        <v>43245</v>
      </c>
      <c r="C148" s="48">
        <v>23</v>
      </c>
    </row>
    <row r="149" spans="2:3">
      <c r="B149" s="16">
        <v>43246</v>
      </c>
      <c r="C149" s="48">
        <v>22.5</v>
      </c>
    </row>
    <row r="150" spans="2:3">
      <c r="B150" s="16">
        <v>43247</v>
      </c>
      <c r="C150" s="48">
        <v>22.1</v>
      </c>
    </row>
    <row r="151" spans="2:3">
      <c r="B151" s="16">
        <v>43248</v>
      </c>
      <c r="C151" s="48">
        <v>22.9</v>
      </c>
    </row>
    <row r="152" spans="2:3">
      <c r="B152" s="16">
        <v>43249</v>
      </c>
      <c r="C152" s="48">
        <v>23.5</v>
      </c>
    </row>
    <row r="153" spans="2:3">
      <c r="B153" s="16">
        <v>43250</v>
      </c>
      <c r="C153" s="48">
        <v>20.5</v>
      </c>
    </row>
    <row r="154" spans="2:3">
      <c r="B154" s="16">
        <v>43251</v>
      </c>
      <c r="C154" s="48">
        <v>19.8</v>
      </c>
    </row>
    <row r="155" spans="2:3">
      <c r="B155" s="16">
        <v>43252</v>
      </c>
      <c r="C155" s="48">
        <v>21.5</v>
      </c>
    </row>
    <row r="156" spans="2:3">
      <c r="B156" s="16">
        <v>43253</v>
      </c>
      <c r="C156" s="48">
        <v>21.2</v>
      </c>
    </row>
    <row r="157" spans="2:3">
      <c r="B157" s="16">
        <v>43254</v>
      </c>
      <c r="C157" s="48">
        <v>22.5</v>
      </c>
    </row>
    <row r="158" spans="2:3">
      <c r="B158" s="16">
        <v>43255</v>
      </c>
      <c r="C158" s="48">
        <v>23</v>
      </c>
    </row>
    <row r="159" spans="2:3">
      <c r="B159" s="16">
        <v>43256</v>
      </c>
      <c r="C159" s="48">
        <v>22.3</v>
      </c>
    </row>
    <row r="160" spans="2:3">
      <c r="B160" s="16">
        <v>43257</v>
      </c>
      <c r="C160" s="48">
        <v>20.100000000000001</v>
      </c>
    </row>
    <row r="161" spans="2:3">
      <c r="B161" s="16">
        <v>43258</v>
      </c>
      <c r="C161" s="48">
        <v>22.7</v>
      </c>
    </row>
    <row r="162" spans="2:3">
      <c r="B162" s="16">
        <v>43259</v>
      </c>
      <c r="C162" s="48">
        <v>23.1</v>
      </c>
    </row>
    <row r="163" spans="2:3">
      <c r="B163" s="16">
        <v>43260</v>
      </c>
      <c r="C163" s="48">
        <v>24.6</v>
      </c>
    </row>
    <row r="164" spans="2:3">
      <c r="B164" s="16">
        <v>43261</v>
      </c>
      <c r="C164" s="48">
        <v>22.6</v>
      </c>
    </row>
    <row r="165" spans="2:3">
      <c r="B165" s="16">
        <v>43262</v>
      </c>
      <c r="C165" s="48">
        <v>24.1</v>
      </c>
    </row>
    <row r="166" spans="2:3">
      <c r="B166" s="16">
        <v>43263</v>
      </c>
      <c r="C166" s="48">
        <v>21.6</v>
      </c>
    </row>
    <row r="167" spans="2:3">
      <c r="B167" s="16">
        <v>43264</v>
      </c>
      <c r="C167" s="48">
        <v>21</v>
      </c>
    </row>
    <row r="168" spans="2:3">
      <c r="B168" s="16">
        <v>43265</v>
      </c>
      <c r="C168" s="48">
        <v>21.5</v>
      </c>
    </row>
    <row r="169" spans="2:3">
      <c r="B169" s="16">
        <v>43266</v>
      </c>
      <c r="C169" s="48">
        <v>21.6</v>
      </c>
    </row>
    <row r="170" spans="2:3">
      <c r="B170" s="16">
        <v>43267</v>
      </c>
      <c r="C170" s="48">
        <v>20.8</v>
      </c>
    </row>
    <row r="171" spans="2:3">
      <c r="B171" s="16">
        <v>43268</v>
      </c>
      <c r="C171" s="48">
        <v>22.3</v>
      </c>
    </row>
    <row r="172" spans="2:3">
      <c r="B172" s="16">
        <v>43269</v>
      </c>
      <c r="C172" s="48">
        <v>24.4</v>
      </c>
    </row>
    <row r="173" spans="2:3">
      <c r="B173" s="16">
        <v>43270</v>
      </c>
      <c r="C173" s="48">
        <v>22.6</v>
      </c>
    </row>
    <row r="174" spans="2:3">
      <c r="B174" s="16">
        <v>43271</v>
      </c>
      <c r="C174" s="48">
        <v>21.8</v>
      </c>
    </row>
    <row r="175" spans="2:3">
      <c r="B175" s="16">
        <v>43272</v>
      </c>
      <c r="C175" s="48">
        <v>22.8</v>
      </c>
    </row>
    <row r="176" spans="2:3">
      <c r="B176" s="16">
        <v>43273</v>
      </c>
      <c r="C176" s="48">
        <v>24</v>
      </c>
    </row>
    <row r="177" spans="2:3">
      <c r="B177" s="16">
        <v>43274</v>
      </c>
      <c r="C177" s="48">
        <v>22.2</v>
      </c>
    </row>
    <row r="178" spans="2:3">
      <c r="B178" s="16">
        <v>43275</v>
      </c>
      <c r="C178" s="48">
        <v>23.5</v>
      </c>
    </row>
    <row r="179" spans="2:3">
      <c r="B179" s="16">
        <v>43276</v>
      </c>
      <c r="C179" s="48">
        <v>25.3</v>
      </c>
    </row>
    <row r="180" spans="2:3">
      <c r="B180" s="16">
        <v>43277</v>
      </c>
      <c r="C180" s="48">
        <v>26.3</v>
      </c>
    </row>
    <row r="181" spans="2:3">
      <c r="B181" s="16">
        <v>43278</v>
      </c>
      <c r="C181" s="48">
        <v>25.9</v>
      </c>
    </row>
    <row r="182" spans="2:3">
      <c r="B182" s="16">
        <v>43279</v>
      </c>
      <c r="C182" s="48">
        <v>25.9</v>
      </c>
    </row>
    <row r="183" spans="2:3">
      <c r="B183" s="16">
        <v>43280</v>
      </c>
      <c r="C183" s="48">
        <v>25.1</v>
      </c>
    </row>
    <row r="184" spans="2:3">
      <c r="B184" s="16">
        <v>43281</v>
      </c>
      <c r="C184" s="48">
        <v>26.7</v>
      </c>
    </row>
    <row r="185" spans="2:3">
      <c r="B185" s="16">
        <v>43282</v>
      </c>
      <c r="C185" s="48">
        <v>28</v>
      </c>
    </row>
    <row r="186" spans="2:3">
      <c r="B186" s="16">
        <v>43283</v>
      </c>
      <c r="C186" s="48">
        <v>28.3</v>
      </c>
    </row>
    <row r="187" spans="2:3">
      <c r="B187" s="16">
        <v>43284</v>
      </c>
      <c r="C187" s="48">
        <v>28.6</v>
      </c>
    </row>
    <row r="188" spans="2:3">
      <c r="B188" s="16">
        <v>43285</v>
      </c>
      <c r="C188" s="48">
        <v>26.3</v>
      </c>
    </row>
    <row r="189" spans="2:3">
      <c r="B189" s="16">
        <v>43286</v>
      </c>
      <c r="C189" s="48">
        <v>24.4</v>
      </c>
    </row>
    <row r="190" spans="2:3">
      <c r="B190" s="16">
        <v>43287</v>
      </c>
      <c r="C190" s="48">
        <v>24.1</v>
      </c>
    </row>
    <row r="191" spans="2:3">
      <c r="B191" s="16">
        <v>43288</v>
      </c>
      <c r="C191" s="48">
        <v>24.6</v>
      </c>
    </row>
    <row r="192" spans="2:3">
      <c r="B192" s="16">
        <v>43289</v>
      </c>
      <c r="C192" s="48">
        <v>26.4</v>
      </c>
    </row>
    <row r="193" spans="2:3">
      <c r="B193" s="16">
        <v>43290</v>
      </c>
      <c r="C193" s="48">
        <v>27.6</v>
      </c>
    </row>
    <row r="194" spans="2:3">
      <c r="B194" s="16">
        <v>43291</v>
      </c>
      <c r="C194" s="48">
        <v>27.6</v>
      </c>
    </row>
    <row r="195" spans="2:3">
      <c r="B195" s="16">
        <v>43292</v>
      </c>
      <c r="C195" s="48">
        <v>28.3</v>
      </c>
    </row>
    <row r="196" spans="2:3">
      <c r="B196" s="16">
        <v>43293</v>
      </c>
      <c r="C196" s="48">
        <v>29.1</v>
      </c>
    </row>
    <row r="197" spans="2:3">
      <c r="B197" s="16">
        <v>43294</v>
      </c>
      <c r="C197" s="48">
        <v>29.8</v>
      </c>
    </row>
    <row r="198" spans="2:3">
      <c r="B198" s="16">
        <v>43295</v>
      </c>
      <c r="C198" s="48">
        <v>30.5</v>
      </c>
    </row>
    <row r="199" spans="2:3">
      <c r="B199" s="16">
        <v>43296</v>
      </c>
      <c r="C199" s="48">
        <v>29.9</v>
      </c>
    </row>
    <row r="200" spans="2:3">
      <c r="B200" s="16">
        <v>43297</v>
      </c>
      <c r="C200" s="48">
        <v>30.2</v>
      </c>
    </row>
    <row r="201" spans="2:3">
      <c r="B201" s="16">
        <v>43298</v>
      </c>
      <c r="C201" s="48">
        <v>29.5</v>
      </c>
    </row>
    <row r="202" spans="2:3">
      <c r="B202" s="16">
        <v>43299</v>
      </c>
      <c r="C202" s="48">
        <v>31.2</v>
      </c>
    </row>
    <row r="203" spans="2:3">
      <c r="B203" s="16">
        <v>43300</v>
      </c>
      <c r="C203" s="48">
        <v>31.3</v>
      </c>
    </row>
    <row r="204" spans="2:3">
      <c r="B204" s="16">
        <v>43301</v>
      </c>
      <c r="C204" s="48">
        <v>30.1</v>
      </c>
    </row>
    <row r="205" spans="2:3">
      <c r="B205" s="16">
        <v>43302</v>
      </c>
      <c r="C205" s="48">
        <v>29.8</v>
      </c>
    </row>
    <row r="206" spans="2:3">
      <c r="B206" s="16">
        <v>43303</v>
      </c>
      <c r="C206" s="48">
        <v>29.5</v>
      </c>
    </row>
    <row r="207" spans="2:3">
      <c r="B207" s="16">
        <v>43304</v>
      </c>
      <c r="C207" s="48">
        <v>31.5</v>
      </c>
    </row>
    <row r="208" spans="2:3">
      <c r="B208" s="16">
        <v>43305</v>
      </c>
      <c r="C208" s="48">
        <v>31.6</v>
      </c>
    </row>
    <row r="209" spans="2:3">
      <c r="B209" s="16">
        <v>43306</v>
      </c>
      <c r="C209" s="48">
        <v>30.4</v>
      </c>
    </row>
    <row r="210" spans="2:3">
      <c r="B210" s="16">
        <v>43307</v>
      </c>
      <c r="C210" s="48">
        <v>29.9</v>
      </c>
    </row>
    <row r="211" spans="2:3">
      <c r="B211" s="16">
        <v>43308</v>
      </c>
      <c r="C211" s="48">
        <v>27.9</v>
      </c>
    </row>
    <row r="212" spans="2:3">
      <c r="B212" s="16">
        <v>43309</v>
      </c>
      <c r="C212" s="48">
        <v>28.8</v>
      </c>
    </row>
    <row r="213" spans="2:3">
      <c r="B213" s="16">
        <v>43310</v>
      </c>
      <c r="C213" s="48">
        <v>27.3</v>
      </c>
    </row>
    <row r="214" spans="2:3">
      <c r="B214" s="16">
        <v>43311</v>
      </c>
      <c r="C214" s="48">
        <v>29.8</v>
      </c>
    </row>
    <row r="215" spans="2:3">
      <c r="B215" s="16">
        <v>43312</v>
      </c>
      <c r="C215" s="48">
        <v>30.7</v>
      </c>
    </row>
    <row r="216" spans="2:3">
      <c r="B216" s="16">
        <v>43313</v>
      </c>
      <c r="C216" s="48">
        <v>29.6</v>
      </c>
    </row>
    <row r="217" spans="2:3">
      <c r="B217" s="16">
        <v>43314</v>
      </c>
      <c r="C217" s="48">
        <v>29.1</v>
      </c>
    </row>
    <row r="218" spans="2:3">
      <c r="B218" s="16">
        <v>43315</v>
      </c>
      <c r="C218" s="48">
        <v>30.7</v>
      </c>
    </row>
    <row r="219" spans="2:3">
      <c r="B219" s="16">
        <v>43316</v>
      </c>
      <c r="C219" s="48">
        <v>30.9</v>
      </c>
    </row>
    <row r="220" spans="2:3">
      <c r="B220" s="16">
        <v>43317</v>
      </c>
      <c r="C220" s="48">
        <v>30.8</v>
      </c>
    </row>
    <row r="221" spans="2:3">
      <c r="B221" s="16">
        <v>43318</v>
      </c>
      <c r="C221" s="48">
        <v>30.9</v>
      </c>
    </row>
    <row r="222" spans="2:3">
      <c r="B222" s="16">
        <v>43319</v>
      </c>
      <c r="C222" s="48">
        <v>30</v>
      </c>
    </row>
    <row r="223" spans="2:3">
      <c r="B223" s="16">
        <v>43320</v>
      </c>
      <c r="C223" s="48">
        <v>28.3</v>
      </c>
    </row>
    <row r="224" spans="2:3">
      <c r="B224" s="16">
        <v>43321</v>
      </c>
      <c r="C224" s="48">
        <v>28.8</v>
      </c>
    </row>
    <row r="225" spans="2:3">
      <c r="B225" s="16">
        <v>43322</v>
      </c>
      <c r="C225" s="48">
        <v>29</v>
      </c>
    </row>
    <row r="226" spans="2:3">
      <c r="B226" s="16">
        <v>43323</v>
      </c>
      <c r="C226" s="48">
        <v>29.4</v>
      </c>
    </row>
    <row r="227" spans="2:3">
      <c r="B227" s="16">
        <v>43324</v>
      </c>
      <c r="C227" s="48">
        <v>29.9</v>
      </c>
    </row>
    <row r="228" spans="2:3">
      <c r="B228" s="16">
        <v>43325</v>
      </c>
      <c r="C228" s="48">
        <v>29.9</v>
      </c>
    </row>
    <row r="229" spans="2:3">
      <c r="B229" s="16">
        <v>43326</v>
      </c>
      <c r="C229" s="48">
        <v>30.4</v>
      </c>
    </row>
    <row r="230" spans="2:3">
      <c r="B230" s="16">
        <v>43327</v>
      </c>
      <c r="C230" s="48">
        <v>28.7</v>
      </c>
    </row>
    <row r="231" spans="2:3">
      <c r="B231" s="16">
        <v>43328</v>
      </c>
      <c r="C231" s="48">
        <v>27.9</v>
      </c>
    </row>
    <row r="232" spans="2:3">
      <c r="B232" s="16">
        <v>43329</v>
      </c>
      <c r="C232" s="48">
        <v>25.8</v>
      </c>
    </row>
    <row r="233" spans="2:3">
      <c r="B233" s="16">
        <v>43330</v>
      </c>
      <c r="C233" s="48">
        <v>25.7</v>
      </c>
    </row>
    <row r="234" spans="2:3">
      <c r="B234" s="16">
        <v>43331</v>
      </c>
      <c r="C234" s="48">
        <v>27.1</v>
      </c>
    </row>
    <row r="235" spans="2:3">
      <c r="B235" s="16">
        <v>43332</v>
      </c>
      <c r="C235" s="48">
        <v>28.9</v>
      </c>
    </row>
    <row r="236" spans="2:3">
      <c r="B236" s="16">
        <v>43333</v>
      </c>
      <c r="C236" s="48">
        <v>30.2</v>
      </c>
    </row>
    <row r="237" spans="2:3">
      <c r="B237" s="16">
        <v>43334</v>
      </c>
      <c r="C237" s="48">
        <v>31.5</v>
      </c>
    </row>
    <row r="238" spans="2:3">
      <c r="B238" s="16">
        <v>43335</v>
      </c>
      <c r="C238" s="48">
        <v>30.7</v>
      </c>
    </row>
    <row r="239" spans="2:3">
      <c r="B239" s="16">
        <v>43336</v>
      </c>
      <c r="C239" s="48">
        <v>28.1</v>
      </c>
    </row>
    <row r="240" spans="2:3">
      <c r="B240" s="16">
        <v>43337</v>
      </c>
      <c r="C240" s="48">
        <v>28.5</v>
      </c>
    </row>
    <row r="241" spans="2:3">
      <c r="B241" s="16">
        <v>43338</v>
      </c>
      <c r="C241" s="48">
        <v>28.5</v>
      </c>
    </row>
    <row r="242" spans="2:3">
      <c r="B242" s="16">
        <v>43339</v>
      </c>
      <c r="C242" s="48">
        <v>29.3</v>
      </c>
    </row>
    <row r="243" spans="2:3">
      <c r="B243" s="16">
        <v>43340</v>
      </c>
      <c r="C243" s="48">
        <v>28.8</v>
      </c>
    </row>
    <row r="244" spans="2:3">
      <c r="B244" s="16">
        <v>43341</v>
      </c>
      <c r="C244" s="48">
        <v>28.6</v>
      </c>
    </row>
    <row r="245" spans="2:3">
      <c r="B245" s="16">
        <v>43342</v>
      </c>
      <c r="C245" s="48">
        <v>28.3</v>
      </c>
    </row>
    <row r="246" spans="2:3">
      <c r="B246" s="16">
        <v>43343</v>
      </c>
      <c r="C246" s="48">
        <v>28.5</v>
      </c>
    </row>
    <row r="247" spans="2:3">
      <c r="B247" s="16">
        <v>43344</v>
      </c>
      <c r="C247" s="48">
        <v>26.5</v>
      </c>
    </row>
    <row r="248" spans="2:3">
      <c r="B248" s="16">
        <v>43345</v>
      </c>
      <c r="C248" s="48">
        <v>26.2</v>
      </c>
    </row>
    <row r="249" spans="2:3">
      <c r="B249" s="16">
        <v>43346</v>
      </c>
      <c r="C249" s="48">
        <v>27.9</v>
      </c>
    </row>
    <row r="250" spans="2:3">
      <c r="B250" s="16">
        <v>43347</v>
      </c>
      <c r="C250" s="48">
        <v>27</v>
      </c>
    </row>
    <row r="251" spans="2:3">
      <c r="B251" s="16">
        <v>43348</v>
      </c>
      <c r="C251" s="48">
        <v>27</v>
      </c>
    </row>
    <row r="252" spans="2:3">
      <c r="B252" s="16">
        <v>43349</v>
      </c>
      <c r="C252" s="48">
        <v>26.5</v>
      </c>
    </row>
    <row r="253" spans="2:3">
      <c r="B253" s="16">
        <v>43350</v>
      </c>
      <c r="C253" s="48">
        <v>26.1</v>
      </c>
    </row>
    <row r="254" spans="2:3">
      <c r="B254" s="16">
        <v>43351</v>
      </c>
      <c r="C254" s="48">
        <v>23.4</v>
      </c>
    </row>
    <row r="255" spans="2:3">
      <c r="B255" s="16">
        <v>43352</v>
      </c>
      <c r="C255" s="48">
        <v>24.5</v>
      </c>
    </row>
    <row r="256" spans="2:3">
      <c r="B256" s="16">
        <v>43353</v>
      </c>
      <c r="C256" s="48">
        <v>23.7</v>
      </c>
    </row>
    <row r="257" spans="2:3">
      <c r="B257" s="16">
        <v>43354</v>
      </c>
      <c r="C257" s="48">
        <v>24.8</v>
      </c>
    </row>
    <row r="258" spans="2:3">
      <c r="B258" s="16">
        <v>43355</v>
      </c>
      <c r="C258" s="48">
        <v>23.2</v>
      </c>
    </row>
    <row r="259" spans="2:3">
      <c r="B259" s="16">
        <v>43356</v>
      </c>
      <c r="C259" s="48">
        <v>24</v>
      </c>
    </row>
    <row r="260" spans="2:3">
      <c r="B260" s="16">
        <v>43357</v>
      </c>
      <c r="C260" s="48">
        <v>23.8</v>
      </c>
    </row>
    <row r="261" spans="2:3">
      <c r="B261" s="16">
        <v>43358</v>
      </c>
      <c r="C261" s="48">
        <v>25.1</v>
      </c>
    </row>
    <row r="262" spans="2:3">
      <c r="B262" s="16">
        <v>43359</v>
      </c>
      <c r="C262" s="48">
        <v>27.3</v>
      </c>
    </row>
    <row r="263" spans="2:3">
      <c r="B263" s="16">
        <v>43360</v>
      </c>
      <c r="C263" s="48">
        <v>25.8</v>
      </c>
    </row>
    <row r="264" spans="2:3">
      <c r="B264" s="16">
        <v>43361</v>
      </c>
      <c r="C264" s="48">
        <v>25.2</v>
      </c>
    </row>
    <row r="265" spans="2:3">
      <c r="B265" s="16">
        <v>43362</v>
      </c>
      <c r="C265" s="48">
        <v>25.2</v>
      </c>
    </row>
    <row r="266" spans="2:3">
      <c r="B266" s="16">
        <v>43363</v>
      </c>
      <c r="C266" s="48">
        <v>21.6</v>
      </c>
    </row>
    <row r="267" spans="2:3">
      <c r="B267" s="16">
        <v>43364</v>
      </c>
      <c r="C267" s="48">
        <v>23.3</v>
      </c>
    </row>
    <row r="268" spans="2:3">
      <c r="B268" s="16">
        <v>43365</v>
      </c>
      <c r="C268" s="48">
        <v>25.5</v>
      </c>
    </row>
    <row r="269" spans="2:3">
      <c r="B269" s="16">
        <v>43366</v>
      </c>
      <c r="C269" s="48">
        <v>24</v>
      </c>
    </row>
    <row r="270" spans="2:3">
      <c r="B270" s="16">
        <v>43367</v>
      </c>
      <c r="C270" s="48">
        <v>24.2</v>
      </c>
    </row>
    <row r="271" spans="2:3">
      <c r="B271" s="16">
        <v>43368</v>
      </c>
      <c r="C271" s="48">
        <v>22.3</v>
      </c>
    </row>
    <row r="272" spans="2:3">
      <c r="B272" s="16">
        <v>43369</v>
      </c>
      <c r="C272" s="48">
        <v>21</v>
      </c>
    </row>
    <row r="273" spans="2:3">
      <c r="B273" s="16">
        <v>43370</v>
      </c>
      <c r="C273" s="48">
        <v>20.100000000000001</v>
      </c>
    </row>
    <row r="274" spans="2:3">
      <c r="B274" s="16">
        <v>43371</v>
      </c>
      <c r="C274" s="48">
        <v>21.7</v>
      </c>
    </row>
    <row r="275" spans="2:3">
      <c r="B275" s="16">
        <v>43372</v>
      </c>
      <c r="C275" s="48">
        <v>19.5</v>
      </c>
    </row>
    <row r="276" spans="2:3">
      <c r="B276" s="16">
        <v>43373</v>
      </c>
      <c r="C276" s="48">
        <v>23.6</v>
      </c>
    </row>
    <row r="277" spans="2:3">
      <c r="B277" s="16">
        <v>43374</v>
      </c>
      <c r="C277" s="48">
        <v>22.1</v>
      </c>
    </row>
    <row r="278" spans="2:3">
      <c r="B278" s="16">
        <v>43375</v>
      </c>
      <c r="C278" s="48">
        <v>21.2</v>
      </c>
    </row>
    <row r="279" spans="2:3">
      <c r="B279" s="16">
        <v>43376</v>
      </c>
      <c r="C279" s="48">
        <v>22.1</v>
      </c>
    </row>
    <row r="280" spans="2:3">
      <c r="B280" s="16">
        <v>43377</v>
      </c>
      <c r="C280" s="48">
        <v>21.2</v>
      </c>
    </row>
    <row r="281" spans="2:3">
      <c r="B281" s="16">
        <v>43378</v>
      </c>
      <c r="C281" s="48">
        <v>24.2</v>
      </c>
    </row>
    <row r="282" spans="2:3">
      <c r="B282" s="16">
        <v>43379</v>
      </c>
      <c r="C282" s="48">
        <v>26</v>
      </c>
    </row>
    <row r="283" spans="2:3">
      <c r="B283" s="16">
        <v>43380</v>
      </c>
      <c r="C283" s="48">
        <v>25.2</v>
      </c>
    </row>
    <row r="284" spans="2:3">
      <c r="B284" s="16">
        <v>43381</v>
      </c>
      <c r="C284" s="48">
        <v>23.4</v>
      </c>
    </row>
    <row r="285" spans="2:3">
      <c r="B285" s="16">
        <v>43382</v>
      </c>
      <c r="C285" s="48">
        <v>23.3</v>
      </c>
    </row>
    <row r="286" spans="2:3">
      <c r="B286" s="16">
        <v>43383</v>
      </c>
      <c r="C286" s="48">
        <v>21.3</v>
      </c>
    </row>
    <row r="287" spans="2:3">
      <c r="B287" s="16">
        <v>43384</v>
      </c>
      <c r="C287" s="48">
        <v>18.5</v>
      </c>
    </row>
    <row r="288" spans="2:3">
      <c r="B288" s="16">
        <v>43385</v>
      </c>
      <c r="C288" s="48">
        <v>18.100000000000001</v>
      </c>
    </row>
    <row r="289" spans="2:3">
      <c r="B289" s="16">
        <v>43386</v>
      </c>
      <c r="C289" s="48">
        <v>18.8</v>
      </c>
    </row>
    <row r="290" spans="2:3">
      <c r="B290" s="16">
        <v>43387</v>
      </c>
      <c r="C290" s="48">
        <v>20</v>
      </c>
    </row>
    <row r="291" spans="2:3">
      <c r="B291" s="16">
        <v>43388</v>
      </c>
      <c r="C291" s="48">
        <v>20.100000000000001</v>
      </c>
    </row>
    <row r="292" spans="2:3">
      <c r="B292" s="16">
        <v>43389</v>
      </c>
      <c r="C292" s="48">
        <v>19.7</v>
      </c>
    </row>
    <row r="293" spans="2:3">
      <c r="B293" s="16">
        <v>43390</v>
      </c>
      <c r="C293" s="48">
        <v>19.600000000000001</v>
      </c>
    </row>
    <row r="294" spans="2:3">
      <c r="B294" s="16">
        <v>43391</v>
      </c>
      <c r="C294" s="48">
        <v>19.399999999999999</v>
      </c>
    </row>
    <row r="295" spans="2:3">
      <c r="B295" s="16">
        <v>43392</v>
      </c>
      <c r="C295" s="48">
        <v>19.600000000000001</v>
      </c>
    </row>
    <row r="296" spans="2:3">
      <c r="B296" s="16">
        <v>43393</v>
      </c>
      <c r="C296" s="48">
        <v>17.600000000000001</v>
      </c>
    </row>
    <row r="297" spans="2:3">
      <c r="B297" s="16">
        <v>43394</v>
      </c>
      <c r="C297" s="48">
        <v>17.100000000000001</v>
      </c>
    </row>
    <row r="298" spans="2:3">
      <c r="B298" s="16">
        <v>43395</v>
      </c>
      <c r="C298" s="48">
        <v>18.7</v>
      </c>
    </row>
    <row r="299" spans="2:3">
      <c r="B299" s="16">
        <v>43396</v>
      </c>
      <c r="C299" s="48">
        <v>18.8</v>
      </c>
    </row>
    <row r="300" spans="2:3">
      <c r="B300" s="16">
        <v>43397</v>
      </c>
      <c r="C300" s="48">
        <v>19.3</v>
      </c>
    </row>
    <row r="301" spans="2:3">
      <c r="B301" s="16">
        <v>43398</v>
      </c>
      <c r="C301" s="48">
        <v>18.100000000000001</v>
      </c>
    </row>
    <row r="302" spans="2:3">
      <c r="B302" s="16">
        <v>43399</v>
      </c>
      <c r="C302" s="48">
        <v>18.899999999999999</v>
      </c>
    </row>
    <row r="303" spans="2:3">
      <c r="B303" s="16">
        <v>43400</v>
      </c>
      <c r="C303" s="48">
        <v>18.600000000000001</v>
      </c>
    </row>
    <row r="304" spans="2:3">
      <c r="B304" s="16">
        <v>43401</v>
      </c>
      <c r="C304" s="48">
        <v>16.8</v>
      </c>
    </row>
    <row r="305" spans="2:3">
      <c r="B305" s="16">
        <v>43402</v>
      </c>
      <c r="C305" s="48">
        <v>17.5</v>
      </c>
    </row>
    <row r="306" spans="2:3">
      <c r="B306" s="16">
        <v>43403</v>
      </c>
      <c r="C306" s="48">
        <v>17</v>
      </c>
    </row>
    <row r="307" spans="2:3">
      <c r="B307" s="16">
        <v>43404</v>
      </c>
      <c r="C307" s="48">
        <v>14.7</v>
      </c>
    </row>
    <row r="308" spans="2:3">
      <c r="B308" s="16">
        <v>43405</v>
      </c>
      <c r="C308" s="48">
        <v>14.7</v>
      </c>
    </row>
    <row r="309" spans="2:3">
      <c r="B309" s="16">
        <v>43406</v>
      </c>
      <c r="C309" s="48">
        <v>14.6</v>
      </c>
    </row>
    <row r="310" spans="2:3">
      <c r="B310" s="16">
        <v>43407</v>
      </c>
      <c r="C310" s="48">
        <v>15.7</v>
      </c>
    </row>
    <row r="311" spans="2:3">
      <c r="B311" s="16">
        <v>43408</v>
      </c>
      <c r="C311" s="48">
        <v>17.100000000000001</v>
      </c>
    </row>
    <row r="312" spans="2:3">
      <c r="B312" s="16">
        <v>43409</v>
      </c>
      <c r="C312" s="48">
        <v>18</v>
      </c>
    </row>
    <row r="313" spans="2:3">
      <c r="B313" s="16">
        <v>43410</v>
      </c>
      <c r="C313" s="48">
        <v>19.2</v>
      </c>
    </row>
    <row r="314" spans="2:3">
      <c r="B314" s="16">
        <v>43411</v>
      </c>
      <c r="C314" s="48">
        <v>18.2</v>
      </c>
    </row>
    <row r="315" spans="2:3">
      <c r="B315" s="16">
        <v>43412</v>
      </c>
      <c r="C315" s="48">
        <v>18.8</v>
      </c>
    </row>
    <row r="316" spans="2:3">
      <c r="B316" s="16">
        <v>43413</v>
      </c>
      <c r="C316" s="48">
        <v>20.3</v>
      </c>
    </row>
    <row r="317" spans="2:3">
      <c r="B317" s="16">
        <v>43414</v>
      </c>
      <c r="C317" s="48">
        <v>18.2</v>
      </c>
    </row>
    <row r="318" spans="2:3">
      <c r="B318" s="16">
        <v>43415</v>
      </c>
      <c r="C318" s="48">
        <v>16.100000000000001</v>
      </c>
    </row>
    <row r="319" spans="2:3">
      <c r="B319" s="16">
        <v>43416</v>
      </c>
      <c r="C319" s="48">
        <v>16.2</v>
      </c>
    </row>
    <row r="320" spans="2:3">
      <c r="B320" s="16">
        <v>43417</v>
      </c>
      <c r="C320" s="48">
        <v>15.7</v>
      </c>
    </row>
    <row r="321" spans="2:3">
      <c r="B321" s="16">
        <v>43418</v>
      </c>
      <c r="C321" s="48">
        <v>13.8</v>
      </c>
    </row>
    <row r="322" spans="2:3">
      <c r="B322" s="16">
        <v>43419</v>
      </c>
      <c r="C322" s="48">
        <v>14.2</v>
      </c>
    </row>
    <row r="323" spans="2:3">
      <c r="B323" s="16">
        <v>43420</v>
      </c>
      <c r="C323" s="48">
        <v>14.7</v>
      </c>
    </row>
    <row r="324" spans="2:3">
      <c r="B324" s="16">
        <v>43421</v>
      </c>
      <c r="C324" s="48">
        <v>15.8</v>
      </c>
    </row>
    <row r="325" spans="2:3">
      <c r="B325" s="16">
        <v>43422</v>
      </c>
      <c r="C325" s="48">
        <v>15.4</v>
      </c>
    </row>
    <row r="326" spans="2:3">
      <c r="B326" s="16">
        <v>43423</v>
      </c>
      <c r="C326" s="48">
        <v>14.3</v>
      </c>
    </row>
    <row r="327" spans="2:3">
      <c r="B327" s="16">
        <v>43424</v>
      </c>
      <c r="C327" s="48">
        <v>13.1</v>
      </c>
    </row>
    <row r="328" spans="2:3">
      <c r="B328" s="16">
        <v>43425</v>
      </c>
      <c r="C328" s="48">
        <v>12.3</v>
      </c>
    </row>
    <row r="329" spans="2:3">
      <c r="B329" s="16">
        <v>43426</v>
      </c>
      <c r="C329" s="48">
        <v>12.1</v>
      </c>
    </row>
    <row r="330" spans="2:3">
      <c r="B330" s="16">
        <v>43427</v>
      </c>
      <c r="C330" s="48">
        <v>9.6</v>
      </c>
    </row>
    <row r="331" spans="2:3">
      <c r="B331" s="16">
        <v>43428</v>
      </c>
      <c r="C331" s="48">
        <v>9.8000000000000007</v>
      </c>
    </row>
    <row r="332" spans="2:3">
      <c r="B332" s="16">
        <v>43429</v>
      </c>
      <c r="C332" s="48">
        <v>12.1</v>
      </c>
    </row>
    <row r="333" spans="2:3">
      <c r="B333" s="16">
        <v>43430</v>
      </c>
      <c r="C333" s="48">
        <v>13.2</v>
      </c>
    </row>
    <row r="334" spans="2:3">
      <c r="B334" s="16">
        <v>43431</v>
      </c>
      <c r="C334" s="48">
        <v>15</v>
      </c>
    </row>
    <row r="335" spans="2:3">
      <c r="B335" s="16">
        <v>43432</v>
      </c>
      <c r="C335" s="48">
        <v>14.8</v>
      </c>
    </row>
    <row r="336" spans="2:3">
      <c r="B336" s="16">
        <v>43433</v>
      </c>
      <c r="C336" s="48">
        <v>13.8</v>
      </c>
    </row>
    <row r="337" spans="2:3">
      <c r="B337" s="16">
        <v>43434</v>
      </c>
      <c r="C337" s="48">
        <v>13.1</v>
      </c>
    </row>
    <row r="338" spans="2:3">
      <c r="B338" s="16">
        <v>43435</v>
      </c>
      <c r="C338" s="48">
        <v>14</v>
      </c>
    </row>
    <row r="339" spans="2:3">
      <c r="B339" s="16">
        <v>43436</v>
      </c>
      <c r="C339" s="48">
        <v>13.6</v>
      </c>
    </row>
    <row r="340" spans="2:3">
      <c r="B340" s="16">
        <v>43437</v>
      </c>
      <c r="C340" s="48">
        <v>16.100000000000001</v>
      </c>
    </row>
    <row r="341" spans="2:3">
      <c r="B341" s="16">
        <v>43438</v>
      </c>
      <c r="C341" s="48">
        <v>19.399999999999999</v>
      </c>
    </row>
    <row r="342" spans="2:3">
      <c r="B342" s="16">
        <v>43439</v>
      </c>
      <c r="C342" s="48">
        <v>15.5</v>
      </c>
    </row>
    <row r="343" spans="2:3">
      <c r="B343" s="16">
        <v>43440</v>
      </c>
      <c r="C343" s="48">
        <v>13.2</v>
      </c>
    </row>
    <row r="344" spans="2:3">
      <c r="B344" s="16">
        <v>43441</v>
      </c>
      <c r="C344" s="48">
        <v>11.7</v>
      </c>
    </row>
    <row r="345" spans="2:3">
      <c r="B345" s="16">
        <v>43442</v>
      </c>
      <c r="C345" s="48">
        <v>6.7</v>
      </c>
    </row>
    <row r="346" spans="2:3">
      <c r="B346" s="16">
        <v>43443</v>
      </c>
      <c r="C346" s="48">
        <v>5.6</v>
      </c>
    </row>
    <row r="347" spans="2:3">
      <c r="B347" s="16">
        <v>43444</v>
      </c>
      <c r="C347" s="48">
        <v>6.6</v>
      </c>
    </row>
    <row r="348" spans="2:3">
      <c r="B348" s="16">
        <v>43445</v>
      </c>
      <c r="C348" s="48">
        <v>7.9</v>
      </c>
    </row>
    <row r="349" spans="2:3">
      <c r="B349" s="16">
        <v>43446</v>
      </c>
      <c r="C349" s="48">
        <v>9.6999999999999993</v>
      </c>
    </row>
    <row r="350" spans="2:3">
      <c r="B350" s="16">
        <v>43447</v>
      </c>
      <c r="C350" s="48">
        <v>8.1</v>
      </c>
    </row>
    <row r="351" spans="2:3">
      <c r="B351" s="16">
        <v>43448</v>
      </c>
      <c r="C351" s="48">
        <v>6.8</v>
      </c>
    </row>
    <row r="352" spans="2:3">
      <c r="B352" s="16">
        <v>43449</v>
      </c>
      <c r="C352" s="48">
        <v>6.5</v>
      </c>
    </row>
    <row r="353" spans="2:3">
      <c r="B353" s="16">
        <v>43450</v>
      </c>
      <c r="C353" s="48">
        <v>7.5</v>
      </c>
    </row>
    <row r="354" spans="2:3">
      <c r="B354" s="16">
        <v>43451</v>
      </c>
      <c r="C354" s="48">
        <v>10.1</v>
      </c>
    </row>
    <row r="355" spans="2:3">
      <c r="B355" s="16">
        <v>43452</v>
      </c>
      <c r="C355" s="48">
        <v>8.5</v>
      </c>
    </row>
    <row r="356" spans="2:3">
      <c r="B356" s="16">
        <v>43453</v>
      </c>
      <c r="C356" s="48">
        <v>10.1</v>
      </c>
    </row>
    <row r="357" spans="2:3">
      <c r="B357" s="16">
        <v>43454</v>
      </c>
      <c r="C357" s="48">
        <v>11.3</v>
      </c>
    </row>
    <row r="358" spans="2:3">
      <c r="B358" s="16">
        <v>43455</v>
      </c>
      <c r="C358" s="48">
        <v>11.5</v>
      </c>
    </row>
    <row r="359" spans="2:3">
      <c r="B359" s="16">
        <v>43456</v>
      </c>
      <c r="C359" s="48">
        <v>12.3</v>
      </c>
    </row>
    <row r="360" spans="2:3">
      <c r="B360" s="16">
        <v>43457</v>
      </c>
      <c r="C360" s="48">
        <v>12.4</v>
      </c>
    </row>
    <row r="361" spans="2:3">
      <c r="B361" s="16">
        <v>43458</v>
      </c>
      <c r="C361" s="48">
        <v>9</v>
      </c>
    </row>
    <row r="362" spans="2:3">
      <c r="B362" s="16">
        <v>43459</v>
      </c>
      <c r="C362" s="48">
        <v>7.6</v>
      </c>
    </row>
    <row r="363" spans="2:3">
      <c r="B363" s="16">
        <v>43460</v>
      </c>
      <c r="C363" s="48">
        <v>9.5</v>
      </c>
    </row>
    <row r="364" spans="2:3">
      <c r="B364" s="16">
        <v>43461</v>
      </c>
      <c r="C364" s="48">
        <v>8.8000000000000007</v>
      </c>
    </row>
    <row r="365" spans="2:3">
      <c r="B365" s="16">
        <v>43462</v>
      </c>
      <c r="C365" s="48">
        <v>3.5</v>
      </c>
    </row>
    <row r="366" spans="2:3">
      <c r="B366" s="16">
        <v>43463</v>
      </c>
      <c r="C366" s="48">
        <v>3.7</v>
      </c>
    </row>
    <row r="367" spans="2:3">
      <c r="B367" s="16">
        <v>43464</v>
      </c>
      <c r="C367" s="48">
        <v>4.2</v>
      </c>
    </row>
    <row r="368" spans="2:3" ht="19.5" thickBot="1">
      <c r="B368" s="16">
        <v>43465</v>
      </c>
      <c r="C368" s="49">
        <v>5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A1F91-E0C0-4940-B5C2-856106828080}">
  <dimension ref="B1:G22"/>
  <sheetViews>
    <sheetView showGridLines="0" workbookViewId="0"/>
  </sheetViews>
  <sheetFormatPr defaultRowHeight="18.75"/>
  <cols>
    <col min="1" max="1" width="2.5" style="1" customWidth="1"/>
    <col min="2" max="2" width="9" style="1"/>
    <col min="3" max="3" width="15.125" style="1" bestFit="1" customWidth="1"/>
    <col min="4" max="4" width="13.125" style="1" customWidth="1"/>
    <col min="5" max="16384" width="9" style="1"/>
  </cols>
  <sheetData>
    <row r="1" spans="2:7">
      <c r="B1" s="22" t="s">
        <v>81</v>
      </c>
      <c r="C1" s="23"/>
      <c r="D1" s="23"/>
      <c r="G1" s="13" t="s">
        <v>143</v>
      </c>
    </row>
    <row r="2" spans="2:7" ht="19.5" thickBot="1">
      <c r="B2" s="23"/>
      <c r="C2" s="23"/>
      <c r="D2" s="23"/>
      <c r="G2" s="1" t="s">
        <v>144</v>
      </c>
    </row>
    <row r="3" spans="2:7" ht="33">
      <c r="B3" s="39" t="s">
        <v>82</v>
      </c>
      <c r="C3" s="40" t="s">
        <v>83</v>
      </c>
      <c r="D3" s="41" t="s">
        <v>84</v>
      </c>
    </row>
    <row r="4" spans="2:7">
      <c r="B4" s="42">
        <v>1</v>
      </c>
      <c r="C4" s="43" t="s">
        <v>85</v>
      </c>
      <c r="D4" s="44">
        <v>682</v>
      </c>
    </row>
    <row r="5" spans="2:7">
      <c r="B5" s="42">
        <v>2</v>
      </c>
      <c r="C5" s="43" t="s">
        <v>86</v>
      </c>
      <c r="D5" s="44">
        <v>954</v>
      </c>
    </row>
    <row r="6" spans="2:7">
      <c r="B6" s="42">
        <v>3</v>
      </c>
      <c r="C6" s="43" t="s">
        <v>87</v>
      </c>
      <c r="D6" s="44">
        <v>210</v>
      </c>
    </row>
    <row r="7" spans="2:7">
      <c r="B7" s="42">
        <v>4</v>
      </c>
      <c r="C7" s="43" t="s">
        <v>88</v>
      </c>
      <c r="D7" s="44">
        <v>410</v>
      </c>
    </row>
    <row r="8" spans="2:7">
      <c r="B8" s="42">
        <v>5</v>
      </c>
      <c r="C8" s="43" t="s">
        <v>89</v>
      </c>
      <c r="D8" s="44">
        <v>671</v>
      </c>
    </row>
    <row r="9" spans="2:7">
      <c r="B9" s="42">
        <v>6</v>
      </c>
      <c r="C9" s="43" t="s">
        <v>90</v>
      </c>
      <c r="D9" s="44">
        <v>1219</v>
      </c>
    </row>
    <row r="10" spans="2:7">
      <c r="B10" s="42">
        <v>7</v>
      </c>
      <c r="C10" s="43" t="s">
        <v>91</v>
      </c>
      <c r="D10" s="44">
        <v>499</v>
      </c>
    </row>
    <row r="11" spans="2:7">
      <c r="B11" s="42">
        <v>8</v>
      </c>
      <c r="C11" s="43" t="s">
        <v>92</v>
      </c>
      <c r="D11" s="44">
        <v>460</v>
      </c>
    </row>
    <row r="12" spans="2:7">
      <c r="B12" s="42">
        <v>9</v>
      </c>
      <c r="C12" s="43" t="s">
        <v>93</v>
      </c>
      <c r="D12" s="44">
        <v>3750</v>
      </c>
    </row>
    <row r="13" spans="2:7">
      <c r="B13" s="42">
        <v>10</v>
      </c>
      <c r="C13" s="43" t="s">
        <v>94</v>
      </c>
      <c r="D13" s="44">
        <v>1069</v>
      </c>
    </row>
    <row r="14" spans="2:7">
      <c r="B14" s="42">
        <v>11</v>
      </c>
      <c r="C14" s="43" t="s">
        <v>95</v>
      </c>
      <c r="D14" s="44">
        <v>2237</v>
      </c>
    </row>
    <row r="15" spans="2:7">
      <c r="B15" s="42">
        <v>12</v>
      </c>
      <c r="C15" s="43" t="s">
        <v>96</v>
      </c>
      <c r="D15" s="44">
        <v>330</v>
      </c>
    </row>
    <row r="16" spans="2:7">
      <c r="B16" s="42">
        <v>13</v>
      </c>
      <c r="C16" s="43" t="s">
        <v>97</v>
      </c>
      <c r="D16" s="44">
        <v>947</v>
      </c>
    </row>
    <row r="17" spans="2:4">
      <c r="B17" s="42">
        <v>14</v>
      </c>
      <c r="C17" s="43" t="s">
        <v>98</v>
      </c>
      <c r="D17" s="44">
        <v>4939</v>
      </c>
    </row>
    <row r="18" spans="2:4">
      <c r="B18" s="42">
        <v>15</v>
      </c>
      <c r="C18" s="43" t="s">
        <v>99</v>
      </c>
      <c r="D18" s="44">
        <v>197</v>
      </c>
    </row>
    <row r="19" spans="2:4" ht="19.5" thickBot="1">
      <c r="B19" s="42">
        <v>16</v>
      </c>
      <c r="C19" s="45" t="s">
        <v>100</v>
      </c>
      <c r="D19" s="46">
        <v>230</v>
      </c>
    </row>
    <row r="20" spans="2:4">
      <c r="B20" s="23"/>
      <c r="C20" s="23"/>
      <c r="D20" s="23"/>
    </row>
    <row r="21" spans="2:4">
      <c r="B21" s="24" t="s">
        <v>101</v>
      </c>
      <c r="C21" s="23"/>
      <c r="D21" s="23"/>
    </row>
    <row r="22" spans="2:4">
      <c r="B22" s="25" t="s">
        <v>102</v>
      </c>
      <c r="C22" s="23"/>
      <c r="D22" s="23"/>
    </row>
  </sheetData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79983-5A6B-4198-BBB2-86BF90983481}">
  <dimension ref="B1:G368"/>
  <sheetViews>
    <sheetView showGridLines="0" zoomScaleNormal="100" workbookViewId="0">
      <pane ySplit="3" topLeftCell="A4" activePane="bottomLeft" state="frozen"/>
      <selection activeCell="D20" sqref="D20"/>
      <selection pane="bottomLeft"/>
    </sheetView>
  </sheetViews>
  <sheetFormatPr defaultRowHeight="18.75"/>
  <cols>
    <col min="1" max="1" width="2.375" customWidth="1"/>
    <col min="2" max="2" width="12.875" customWidth="1"/>
    <col min="3" max="3" width="7.75" customWidth="1"/>
    <col min="4" max="4" width="17.375" customWidth="1"/>
    <col min="6" max="6" width="6.875" customWidth="1"/>
    <col min="7" max="7" width="9.125" customWidth="1"/>
  </cols>
  <sheetData>
    <row r="1" spans="2:7">
      <c r="B1" t="s">
        <v>109</v>
      </c>
      <c r="G1" s="13" t="s">
        <v>115</v>
      </c>
    </row>
    <row r="2" spans="2:7" ht="19.5" thickBot="1">
      <c r="G2" t="s">
        <v>116</v>
      </c>
    </row>
    <row r="3" spans="2:7" s="15" customFormat="1" ht="43.5" customHeight="1">
      <c r="B3" s="8" t="s">
        <v>103</v>
      </c>
      <c r="C3" s="31" t="s">
        <v>113</v>
      </c>
      <c r="D3" s="33" t="s">
        <v>114</v>
      </c>
      <c r="E3" s="34" t="s">
        <v>104</v>
      </c>
      <c r="G3" s="18"/>
    </row>
    <row r="4" spans="2:7">
      <c r="B4" s="26">
        <v>43101</v>
      </c>
      <c r="C4" s="32">
        <f>MONTH(B4)</f>
        <v>1</v>
      </c>
      <c r="D4" s="35" t="s">
        <v>159</v>
      </c>
      <c r="E4" s="75">
        <v>6.7</v>
      </c>
    </row>
    <row r="5" spans="2:7">
      <c r="B5" s="26">
        <v>43102</v>
      </c>
      <c r="C5" s="32">
        <f t="shared" ref="C5:C68" si="0">MONTH(B5)</f>
        <v>1</v>
      </c>
      <c r="D5" s="35" t="s">
        <v>159</v>
      </c>
      <c r="E5" s="75">
        <v>7</v>
      </c>
    </row>
    <row r="6" spans="2:7">
      <c r="B6" s="26">
        <v>43103</v>
      </c>
      <c r="C6" s="32">
        <f t="shared" si="0"/>
        <v>1</v>
      </c>
      <c r="D6" s="35" t="s">
        <v>159</v>
      </c>
      <c r="E6" s="75">
        <v>5</v>
      </c>
    </row>
    <row r="7" spans="2:7">
      <c r="B7" s="26">
        <v>43104</v>
      </c>
      <c r="C7" s="32">
        <f t="shared" si="0"/>
        <v>1</v>
      </c>
      <c r="D7" s="35" t="s">
        <v>159</v>
      </c>
      <c r="E7" s="75">
        <v>4.9000000000000004</v>
      </c>
    </row>
    <row r="8" spans="2:7">
      <c r="B8" s="26">
        <v>43105</v>
      </c>
      <c r="C8" s="32">
        <f t="shared" si="0"/>
        <v>1</v>
      </c>
      <c r="D8" s="35" t="s">
        <v>159</v>
      </c>
      <c r="E8" s="75">
        <v>3.9</v>
      </c>
    </row>
    <row r="9" spans="2:7">
      <c r="B9" s="26">
        <v>43106</v>
      </c>
      <c r="C9" s="32">
        <f t="shared" si="0"/>
        <v>1</v>
      </c>
      <c r="D9" s="35" t="s">
        <v>159</v>
      </c>
      <c r="E9" s="75">
        <v>6.3</v>
      </c>
    </row>
    <row r="10" spans="2:7">
      <c r="B10" s="26">
        <v>43107</v>
      </c>
      <c r="C10" s="32">
        <f t="shared" si="0"/>
        <v>1</v>
      </c>
      <c r="D10" s="35" t="s">
        <v>159</v>
      </c>
      <c r="E10" s="75">
        <v>6.4</v>
      </c>
    </row>
    <row r="11" spans="2:7">
      <c r="B11" s="26">
        <v>43108</v>
      </c>
      <c r="C11" s="32">
        <f t="shared" si="0"/>
        <v>1</v>
      </c>
      <c r="D11" s="35" t="s">
        <v>159</v>
      </c>
      <c r="E11" s="75">
        <v>8.5</v>
      </c>
    </row>
    <row r="12" spans="2:7">
      <c r="B12" s="26">
        <v>43109</v>
      </c>
      <c r="C12" s="32">
        <f t="shared" si="0"/>
        <v>1</v>
      </c>
      <c r="D12" s="35" t="s">
        <v>159</v>
      </c>
      <c r="E12" s="75">
        <v>7.9</v>
      </c>
    </row>
    <row r="13" spans="2:7">
      <c r="B13" s="26">
        <v>43110</v>
      </c>
      <c r="C13" s="32">
        <f t="shared" si="0"/>
        <v>1</v>
      </c>
      <c r="D13" s="35" t="s">
        <v>159</v>
      </c>
      <c r="E13" s="75">
        <v>4.7</v>
      </c>
    </row>
    <row r="14" spans="2:7">
      <c r="B14" s="26">
        <v>43111</v>
      </c>
      <c r="C14" s="32">
        <f t="shared" si="0"/>
        <v>1</v>
      </c>
      <c r="D14" s="35" t="s">
        <v>159</v>
      </c>
      <c r="E14" s="75">
        <v>1.9</v>
      </c>
    </row>
    <row r="15" spans="2:7">
      <c r="B15" s="26">
        <v>43112</v>
      </c>
      <c r="C15" s="32">
        <f t="shared" si="0"/>
        <v>1</v>
      </c>
      <c r="D15" s="35" t="s">
        <v>159</v>
      </c>
      <c r="E15" s="75">
        <v>1.8</v>
      </c>
    </row>
    <row r="16" spans="2:7">
      <c r="B16" s="26">
        <v>43113</v>
      </c>
      <c r="C16" s="32">
        <f t="shared" si="0"/>
        <v>1</v>
      </c>
      <c r="D16" s="35" t="s">
        <v>159</v>
      </c>
      <c r="E16" s="75">
        <v>2.7</v>
      </c>
    </row>
    <row r="17" spans="2:7">
      <c r="B17" s="26">
        <v>43114</v>
      </c>
      <c r="C17" s="32">
        <f t="shared" si="0"/>
        <v>1</v>
      </c>
      <c r="D17" s="35" t="s">
        <v>159</v>
      </c>
      <c r="E17" s="75">
        <v>4.0999999999999996</v>
      </c>
    </row>
    <row r="18" spans="2:7">
      <c r="B18" s="26">
        <v>43115</v>
      </c>
      <c r="C18" s="32">
        <f t="shared" si="0"/>
        <v>1</v>
      </c>
      <c r="D18" s="35" t="s">
        <v>159</v>
      </c>
      <c r="E18" s="75">
        <v>5.8</v>
      </c>
      <c r="G18" s="77" t="s">
        <v>145</v>
      </c>
    </row>
    <row r="19" spans="2:7">
      <c r="B19" s="26">
        <v>43116</v>
      </c>
      <c r="C19" s="32">
        <f t="shared" si="0"/>
        <v>1</v>
      </c>
      <c r="D19" s="35" t="s">
        <v>159</v>
      </c>
      <c r="E19" s="75">
        <v>9</v>
      </c>
    </row>
    <row r="20" spans="2:7">
      <c r="B20" s="26">
        <v>43117</v>
      </c>
      <c r="C20" s="32">
        <f t="shared" si="0"/>
        <v>1</v>
      </c>
      <c r="D20" s="35" t="s">
        <v>159</v>
      </c>
      <c r="E20" s="75">
        <v>12.1</v>
      </c>
    </row>
    <row r="21" spans="2:7">
      <c r="B21" s="26">
        <v>43118</v>
      </c>
      <c r="C21" s="32">
        <f t="shared" si="0"/>
        <v>1</v>
      </c>
      <c r="D21" s="35" t="s">
        <v>159</v>
      </c>
      <c r="E21" s="75">
        <v>10.8</v>
      </c>
    </row>
    <row r="22" spans="2:7">
      <c r="B22" s="26">
        <v>43119</v>
      </c>
      <c r="C22" s="32">
        <f t="shared" si="0"/>
        <v>1</v>
      </c>
      <c r="D22" s="35" t="s">
        <v>159</v>
      </c>
      <c r="E22" s="75">
        <v>9.3000000000000007</v>
      </c>
    </row>
    <row r="23" spans="2:7">
      <c r="B23" s="26">
        <v>43120</v>
      </c>
      <c r="C23" s="32">
        <f t="shared" si="0"/>
        <v>1</v>
      </c>
      <c r="D23" s="35" t="s">
        <v>159</v>
      </c>
      <c r="E23" s="75">
        <v>8.1999999999999993</v>
      </c>
    </row>
    <row r="24" spans="2:7">
      <c r="B24" s="26">
        <v>43121</v>
      </c>
      <c r="C24" s="32">
        <f t="shared" si="0"/>
        <v>1</v>
      </c>
      <c r="D24" s="35" t="s">
        <v>159</v>
      </c>
      <c r="E24" s="75">
        <v>7.8</v>
      </c>
    </row>
    <row r="25" spans="2:7">
      <c r="B25" s="26">
        <v>43122</v>
      </c>
      <c r="C25" s="32">
        <f t="shared" si="0"/>
        <v>1</v>
      </c>
      <c r="D25" s="35" t="s">
        <v>159</v>
      </c>
      <c r="E25" s="75">
        <v>4.9000000000000004</v>
      </c>
    </row>
    <row r="26" spans="2:7">
      <c r="B26" s="26">
        <v>43123</v>
      </c>
      <c r="C26" s="32">
        <f t="shared" si="0"/>
        <v>1</v>
      </c>
      <c r="D26" s="35" t="s">
        <v>159</v>
      </c>
      <c r="E26" s="75">
        <v>5.2</v>
      </c>
    </row>
    <row r="27" spans="2:7">
      <c r="B27" s="26">
        <v>43124</v>
      </c>
      <c r="C27" s="32">
        <f t="shared" si="0"/>
        <v>1</v>
      </c>
      <c r="D27" s="35" t="s">
        <v>159</v>
      </c>
      <c r="E27" s="75">
        <v>0.1</v>
      </c>
    </row>
    <row r="28" spans="2:7">
      <c r="B28" s="26">
        <v>43125</v>
      </c>
      <c r="C28" s="32">
        <f t="shared" si="0"/>
        <v>1</v>
      </c>
      <c r="D28" s="35" t="s">
        <v>159</v>
      </c>
      <c r="E28" s="75">
        <v>0.3</v>
      </c>
    </row>
    <row r="29" spans="2:7">
      <c r="B29" s="26">
        <v>43126</v>
      </c>
      <c r="C29" s="32">
        <f t="shared" si="0"/>
        <v>1</v>
      </c>
      <c r="D29" s="35" t="s">
        <v>159</v>
      </c>
      <c r="E29" s="75">
        <v>1.5</v>
      </c>
    </row>
    <row r="30" spans="2:7">
      <c r="B30" s="26">
        <v>43127</v>
      </c>
      <c r="C30" s="32">
        <f t="shared" si="0"/>
        <v>1</v>
      </c>
      <c r="D30" s="35" t="s">
        <v>159</v>
      </c>
      <c r="E30" s="75">
        <v>1.5</v>
      </c>
    </row>
    <row r="31" spans="2:7">
      <c r="B31" s="26">
        <v>43128</v>
      </c>
      <c r="C31" s="32">
        <f t="shared" si="0"/>
        <v>1</v>
      </c>
      <c r="D31" s="35" t="s">
        <v>159</v>
      </c>
      <c r="E31" s="75">
        <v>2.4</v>
      </c>
    </row>
    <row r="32" spans="2:7">
      <c r="B32" s="26">
        <v>43129</v>
      </c>
      <c r="C32" s="32">
        <f t="shared" si="0"/>
        <v>1</v>
      </c>
      <c r="D32" s="35" t="s">
        <v>159</v>
      </c>
      <c r="E32" s="75">
        <v>4.0999999999999996</v>
      </c>
    </row>
    <row r="33" spans="2:5">
      <c r="B33" s="26">
        <v>43130</v>
      </c>
      <c r="C33" s="32">
        <f t="shared" si="0"/>
        <v>1</v>
      </c>
      <c r="D33" s="35" t="s">
        <v>159</v>
      </c>
      <c r="E33" s="75">
        <v>2.5</v>
      </c>
    </row>
    <row r="34" spans="2:5">
      <c r="B34" s="26">
        <v>43131</v>
      </c>
      <c r="C34" s="32">
        <f t="shared" si="0"/>
        <v>1</v>
      </c>
      <c r="D34" s="35" t="s">
        <v>159</v>
      </c>
      <c r="E34" s="75">
        <v>4</v>
      </c>
    </row>
    <row r="35" spans="2:5">
      <c r="B35" s="26">
        <v>43132</v>
      </c>
      <c r="C35" s="32">
        <f t="shared" si="0"/>
        <v>2</v>
      </c>
      <c r="D35" s="35" t="s">
        <v>159</v>
      </c>
      <c r="E35" s="75">
        <v>3.5</v>
      </c>
    </row>
    <row r="36" spans="2:5">
      <c r="B36" s="26">
        <v>43133</v>
      </c>
      <c r="C36" s="32">
        <f t="shared" si="0"/>
        <v>2</v>
      </c>
      <c r="D36" s="35" t="s">
        <v>159</v>
      </c>
      <c r="E36" s="75">
        <v>4.3</v>
      </c>
    </row>
    <row r="37" spans="2:5">
      <c r="B37" s="26">
        <v>43134</v>
      </c>
      <c r="C37" s="32">
        <f t="shared" si="0"/>
        <v>2</v>
      </c>
      <c r="D37" s="35" t="s">
        <v>159</v>
      </c>
      <c r="E37" s="75">
        <v>4.3</v>
      </c>
    </row>
    <row r="38" spans="2:5">
      <c r="B38" s="26">
        <v>43135</v>
      </c>
      <c r="C38" s="32">
        <f t="shared" si="0"/>
        <v>2</v>
      </c>
      <c r="D38" s="35" t="s">
        <v>159</v>
      </c>
      <c r="E38" s="75">
        <v>2.7</v>
      </c>
    </row>
    <row r="39" spans="2:5">
      <c r="B39" s="26">
        <v>43136</v>
      </c>
      <c r="C39" s="32">
        <f t="shared" si="0"/>
        <v>2</v>
      </c>
      <c r="D39" s="35" t="s">
        <v>159</v>
      </c>
      <c r="E39" s="75">
        <v>1.3</v>
      </c>
    </row>
    <row r="40" spans="2:5">
      <c r="B40" s="26">
        <v>43137</v>
      </c>
      <c r="C40" s="32">
        <f t="shared" si="0"/>
        <v>2</v>
      </c>
      <c r="D40" s="35" t="s">
        <v>159</v>
      </c>
      <c r="E40" s="75">
        <v>0.7</v>
      </c>
    </row>
    <row r="41" spans="2:5">
      <c r="B41" s="26">
        <v>43138</v>
      </c>
      <c r="C41" s="32">
        <f t="shared" si="0"/>
        <v>2</v>
      </c>
      <c r="D41" s="35" t="s">
        <v>159</v>
      </c>
      <c r="E41" s="75">
        <v>1.5</v>
      </c>
    </row>
    <row r="42" spans="2:5">
      <c r="B42" s="26">
        <v>43139</v>
      </c>
      <c r="C42" s="32">
        <f t="shared" si="0"/>
        <v>2</v>
      </c>
      <c r="D42" s="35" t="s">
        <v>159</v>
      </c>
      <c r="E42" s="75">
        <v>3.2</v>
      </c>
    </row>
    <row r="43" spans="2:5">
      <c r="B43" s="26">
        <v>43140</v>
      </c>
      <c r="C43" s="32">
        <f t="shared" si="0"/>
        <v>2</v>
      </c>
      <c r="D43" s="35" t="s">
        <v>159</v>
      </c>
      <c r="E43" s="75">
        <v>4.4000000000000004</v>
      </c>
    </row>
    <row r="44" spans="2:5">
      <c r="B44" s="26">
        <v>43141</v>
      </c>
      <c r="C44" s="32">
        <f t="shared" si="0"/>
        <v>2</v>
      </c>
      <c r="D44" s="35" t="s">
        <v>159</v>
      </c>
      <c r="E44" s="75">
        <v>6.1</v>
      </c>
    </row>
    <row r="45" spans="2:5">
      <c r="B45" s="26">
        <v>43142</v>
      </c>
      <c r="C45" s="32">
        <f t="shared" si="0"/>
        <v>2</v>
      </c>
      <c r="D45" s="35" t="s">
        <v>159</v>
      </c>
      <c r="E45" s="75">
        <v>4.7</v>
      </c>
    </row>
    <row r="46" spans="2:5">
      <c r="B46" s="26">
        <v>43143</v>
      </c>
      <c r="C46" s="32">
        <f t="shared" si="0"/>
        <v>2</v>
      </c>
      <c r="D46" s="35" t="s">
        <v>159</v>
      </c>
      <c r="E46" s="75">
        <v>2.2000000000000002</v>
      </c>
    </row>
    <row r="47" spans="2:5">
      <c r="B47" s="26">
        <v>43144</v>
      </c>
      <c r="C47" s="32">
        <f t="shared" si="0"/>
        <v>2</v>
      </c>
      <c r="D47" s="35" t="s">
        <v>159</v>
      </c>
      <c r="E47" s="75">
        <v>2.9</v>
      </c>
    </row>
    <row r="48" spans="2:5">
      <c r="B48" s="26">
        <v>43145</v>
      </c>
      <c r="C48" s="32">
        <f t="shared" si="0"/>
        <v>2</v>
      </c>
      <c r="D48" s="35" t="s">
        <v>159</v>
      </c>
      <c r="E48" s="75">
        <v>5.5</v>
      </c>
    </row>
    <row r="49" spans="2:5">
      <c r="B49" s="26">
        <v>43146</v>
      </c>
      <c r="C49" s="32">
        <f t="shared" si="0"/>
        <v>2</v>
      </c>
      <c r="D49" s="35" t="s">
        <v>159</v>
      </c>
      <c r="E49" s="75">
        <v>8.4</v>
      </c>
    </row>
    <row r="50" spans="2:5">
      <c r="B50" s="26">
        <v>43147</v>
      </c>
      <c r="C50" s="32">
        <f t="shared" si="0"/>
        <v>2</v>
      </c>
      <c r="D50" s="35" t="s">
        <v>159</v>
      </c>
      <c r="E50" s="75">
        <v>6.6</v>
      </c>
    </row>
    <row r="51" spans="2:5">
      <c r="B51" s="26">
        <v>43148</v>
      </c>
      <c r="C51" s="32">
        <f t="shared" si="0"/>
        <v>2</v>
      </c>
      <c r="D51" s="35" t="s">
        <v>159</v>
      </c>
      <c r="E51" s="75">
        <v>6.1</v>
      </c>
    </row>
    <row r="52" spans="2:5">
      <c r="B52" s="26">
        <v>43149</v>
      </c>
      <c r="C52" s="32">
        <f t="shared" si="0"/>
        <v>2</v>
      </c>
      <c r="D52" s="35" t="s">
        <v>159</v>
      </c>
      <c r="E52" s="75">
        <v>3.7</v>
      </c>
    </row>
    <row r="53" spans="2:5">
      <c r="B53" s="26">
        <v>43150</v>
      </c>
      <c r="C53" s="32">
        <f t="shared" si="0"/>
        <v>2</v>
      </c>
      <c r="D53" s="35" t="s">
        <v>159</v>
      </c>
      <c r="E53" s="75">
        <v>5.2</v>
      </c>
    </row>
    <row r="54" spans="2:5">
      <c r="B54" s="26">
        <v>43151</v>
      </c>
      <c r="C54" s="32">
        <f t="shared" si="0"/>
        <v>2</v>
      </c>
      <c r="D54" s="35" t="s">
        <v>159</v>
      </c>
      <c r="E54" s="75">
        <v>7.6</v>
      </c>
    </row>
    <row r="55" spans="2:5">
      <c r="B55" s="26">
        <v>43152</v>
      </c>
      <c r="C55" s="32">
        <f t="shared" si="0"/>
        <v>2</v>
      </c>
      <c r="D55" s="35" t="s">
        <v>159</v>
      </c>
      <c r="E55" s="75">
        <v>6.8</v>
      </c>
    </row>
    <row r="56" spans="2:5">
      <c r="B56" s="26">
        <v>43153</v>
      </c>
      <c r="C56" s="32">
        <f t="shared" si="0"/>
        <v>2</v>
      </c>
      <c r="D56" s="35" t="s">
        <v>159</v>
      </c>
      <c r="E56" s="75">
        <v>6.4</v>
      </c>
    </row>
    <row r="57" spans="2:5">
      <c r="B57" s="26">
        <v>43154</v>
      </c>
      <c r="C57" s="32">
        <f t="shared" si="0"/>
        <v>2</v>
      </c>
      <c r="D57" s="35" t="s">
        <v>159</v>
      </c>
      <c r="E57" s="75">
        <v>6.9</v>
      </c>
    </row>
    <row r="58" spans="2:5">
      <c r="B58" s="26">
        <v>43155</v>
      </c>
      <c r="C58" s="32">
        <f t="shared" si="0"/>
        <v>2</v>
      </c>
      <c r="D58" s="35" t="s">
        <v>159</v>
      </c>
      <c r="E58" s="75">
        <v>7.8</v>
      </c>
    </row>
    <row r="59" spans="2:5">
      <c r="B59" s="26">
        <v>43156</v>
      </c>
      <c r="C59" s="32">
        <f t="shared" si="0"/>
        <v>2</v>
      </c>
      <c r="D59" s="35" t="s">
        <v>159</v>
      </c>
      <c r="E59" s="75">
        <v>7.2</v>
      </c>
    </row>
    <row r="60" spans="2:5">
      <c r="B60" s="26">
        <v>43157</v>
      </c>
      <c r="C60" s="32">
        <f t="shared" si="0"/>
        <v>2</v>
      </c>
      <c r="D60" s="35" t="s">
        <v>159</v>
      </c>
      <c r="E60" s="75">
        <v>8.6</v>
      </c>
    </row>
    <row r="61" spans="2:5">
      <c r="B61" s="26">
        <v>43158</v>
      </c>
      <c r="C61" s="32">
        <f t="shared" si="0"/>
        <v>2</v>
      </c>
      <c r="D61" s="35" t="s">
        <v>159</v>
      </c>
      <c r="E61" s="75">
        <v>8.6999999999999993</v>
      </c>
    </row>
    <row r="62" spans="2:5">
      <c r="B62" s="26">
        <v>43159</v>
      </c>
      <c r="C62" s="32">
        <f t="shared" si="0"/>
        <v>2</v>
      </c>
      <c r="D62" s="35" t="s">
        <v>159</v>
      </c>
      <c r="E62" s="75">
        <v>11.4</v>
      </c>
    </row>
    <row r="63" spans="2:5">
      <c r="B63" s="26">
        <v>43160</v>
      </c>
      <c r="C63" s="32">
        <f t="shared" si="0"/>
        <v>3</v>
      </c>
      <c r="D63" s="35" t="s">
        <v>156</v>
      </c>
      <c r="E63" s="75">
        <v>12.4</v>
      </c>
    </row>
    <row r="64" spans="2:5">
      <c r="B64" s="26">
        <v>43161</v>
      </c>
      <c r="C64" s="32">
        <f t="shared" si="0"/>
        <v>3</v>
      </c>
      <c r="D64" s="35" t="s">
        <v>156</v>
      </c>
      <c r="E64" s="75">
        <v>8.1</v>
      </c>
    </row>
    <row r="65" spans="2:5">
      <c r="B65" s="26">
        <v>43162</v>
      </c>
      <c r="C65" s="32">
        <f t="shared" si="0"/>
        <v>3</v>
      </c>
      <c r="D65" s="35" t="s">
        <v>156</v>
      </c>
      <c r="E65" s="75">
        <v>9.6999999999999993</v>
      </c>
    </row>
    <row r="66" spans="2:5">
      <c r="B66" s="26">
        <v>43163</v>
      </c>
      <c r="C66" s="32">
        <f t="shared" si="0"/>
        <v>3</v>
      </c>
      <c r="D66" s="35" t="s">
        <v>156</v>
      </c>
      <c r="E66" s="75">
        <v>14.8</v>
      </c>
    </row>
    <row r="67" spans="2:5">
      <c r="B67" s="26">
        <v>43164</v>
      </c>
      <c r="C67" s="32">
        <f t="shared" si="0"/>
        <v>3</v>
      </c>
      <c r="D67" s="35" t="s">
        <v>156</v>
      </c>
      <c r="E67" s="75">
        <v>13.9</v>
      </c>
    </row>
    <row r="68" spans="2:5">
      <c r="B68" s="26">
        <v>43165</v>
      </c>
      <c r="C68" s="32">
        <f t="shared" si="0"/>
        <v>3</v>
      </c>
      <c r="D68" s="35" t="s">
        <v>156</v>
      </c>
      <c r="E68" s="75">
        <v>7.6</v>
      </c>
    </row>
    <row r="69" spans="2:5">
      <c r="B69" s="26">
        <v>43166</v>
      </c>
      <c r="C69" s="32">
        <f t="shared" ref="C69:C132" si="1">MONTH(B69)</f>
        <v>3</v>
      </c>
      <c r="D69" s="35" t="s">
        <v>156</v>
      </c>
      <c r="E69" s="75">
        <v>8.1999999999999993</v>
      </c>
    </row>
    <row r="70" spans="2:5">
      <c r="B70" s="26">
        <v>43167</v>
      </c>
      <c r="C70" s="32">
        <f t="shared" si="1"/>
        <v>3</v>
      </c>
      <c r="D70" s="35" t="s">
        <v>156</v>
      </c>
      <c r="E70" s="75">
        <v>11.6</v>
      </c>
    </row>
    <row r="71" spans="2:5">
      <c r="B71" s="26">
        <v>43168</v>
      </c>
      <c r="C71" s="32">
        <f t="shared" si="1"/>
        <v>3</v>
      </c>
      <c r="D71" s="35" t="s">
        <v>156</v>
      </c>
      <c r="E71" s="75">
        <v>7.2</v>
      </c>
    </row>
    <row r="72" spans="2:5">
      <c r="B72" s="26">
        <v>43169</v>
      </c>
      <c r="C72" s="32">
        <f t="shared" si="1"/>
        <v>3</v>
      </c>
      <c r="D72" s="35" t="s">
        <v>156</v>
      </c>
      <c r="E72" s="75">
        <v>5.9</v>
      </c>
    </row>
    <row r="73" spans="2:5">
      <c r="B73" s="26">
        <v>43170</v>
      </c>
      <c r="C73" s="32">
        <f t="shared" si="1"/>
        <v>3</v>
      </c>
      <c r="D73" s="35" t="s">
        <v>156</v>
      </c>
      <c r="E73" s="75">
        <v>7.5</v>
      </c>
    </row>
    <row r="74" spans="2:5">
      <c r="B74" s="26">
        <v>43171</v>
      </c>
      <c r="C74" s="32">
        <f t="shared" si="1"/>
        <v>3</v>
      </c>
      <c r="D74" s="35" t="s">
        <v>156</v>
      </c>
      <c r="E74" s="75">
        <v>8.9</v>
      </c>
    </row>
    <row r="75" spans="2:5">
      <c r="B75" s="26">
        <v>43172</v>
      </c>
      <c r="C75" s="32">
        <f t="shared" si="1"/>
        <v>3</v>
      </c>
      <c r="D75" s="35" t="s">
        <v>156</v>
      </c>
      <c r="E75" s="75">
        <v>12.7</v>
      </c>
    </row>
    <row r="76" spans="2:5">
      <c r="B76" s="26">
        <v>43173</v>
      </c>
      <c r="C76" s="32">
        <f t="shared" si="1"/>
        <v>3</v>
      </c>
      <c r="D76" s="35" t="s">
        <v>156</v>
      </c>
      <c r="E76" s="75">
        <v>15.3</v>
      </c>
    </row>
    <row r="77" spans="2:5">
      <c r="B77" s="26">
        <v>43174</v>
      </c>
      <c r="C77" s="32">
        <f t="shared" si="1"/>
        <v>3</v>
      </c>
      <c r="D77" s="35" t="s">
        <v>156</v>
      </c>
      <c r="E77" s="75">
        <v>16.100000000000001</v>
      </c>
    </row>
    <row r="78" spans="2:5">
      <c r="B78" s="26">
        <v>43175</v>
      </c>
      <c r="C78" s="32">
        <f t="shared" si="1"/>
        <v>3</v>
      </c>
      <c r="D78" s="35" t="s">
        <v>156</v>
      </c>
      <c r="E78" s="75">
        <v>10.199999999999999</v>
      </c>
    </row>
    <row r="79" spans="2:5">
      <c r="B79" s="26">
        <v>43176</v>
      </c>
      <c r="C79" s="32">
        <f t="shared" si="1"/>
        <v>3</v>
      </c>
      <c r="D79" s="35" t="s">
        <v>156</v>
      </c>
      <c r="E79" s="75">
        <v>8</v>
      </c>
    </row>
    <row r="80" spans="2:5">
      <c r="B80" s="26">
        <v>43177</v>
      </c>
      <c r="C80" s="32">
        <f t="shared" si="1"/>
        <v>3</v>
      </c>
      <c r="D80" s="35" t="s">
        <v>156</v>
      </c>
      <c r="E80" s="75">
        <v>12</v>
      </c>
    </row>
    <row r="81" spans="2:5">
      <c r="B81" s="26">
        <v>43178</v>
      </c>
      <c r="C81" s="32">
        <f t="shared" si="1"/>
        <v>3</v>
      </c>
      <c r="D81" s="35" t="s">
        <v>156</v>
      </c>
      <c r="E81" s="75">
        <v>14.8</v>
      </c>
    </row>
    <row r="82" spans="2:5">
      <c r="B82" s="26">
        <v>43179</v>
      </c>
      <c r="C82" s="32">
        <f t="shared" si="1"/>
        <v>3</v>
      </c>
      <c r="D82" s="35" t="s">
        <v>156</v>
      </c>
      <c r="E82" s="75">
        <v>9.3000000000000007</v>
      </c>
    </row>
    <row r="83" spans="2:5">
      <c r="B83" s="26">
        <v>43180</v>
      </c>
      <c r="C83" s="32">
        <f t="shared" si="1"/>
        <v>3</v>
      </c>
      <c r="D83" s="35" t="s">
        <v>156</v>
      </c>
      <c r="E83" s="75">
        <v>9.1999999999999993</v>
      </c>
    </row>
    <row r="84" spans="2:5">
      <c r="B84" s="26">
        <v>43181</v>
      </c>
      <c r="C84" s="32">
        <f t="shared" si="1"/>
        <v>3</v>
      </c>
      <c r="D84" s="35" t="s">
        <v>156</v>
      </c>
      <c r="E84" s="75">
        <v>10</v>
      </c>
    </row>
    <row r="85" spans="2:5">
      <c r="B85" s="26">
        <v>43182</v>
      </c>
      <c r="C85" s="32">
        <f t="shared" si="1"/>
        <v>3</v>
      </c>
      <c r="D85" s="35" t="s">
        <v>156</v>
      </c>
      <c r="E85" s="75">
        <v>8.4</v>
      </c>
    </row>
    <row r="86" spans="2:5">
      <c r="B86" s="26">
        <v>43183</v>
      </c>
      <c r="C86" s="32">
        <f t="shared" si="1"/>
        <v>3</v>
      </c>
      <c r="D86" s="35" t="s">
        <v>156</v>
      </c>
      <c r="E86" s="75">
        <v>10.1</v>
      </c>
    </row>
    <row r="87" spans="2:5">
      <c r="B87" s="26">
        <v>43184</v>
      </c>
      <c r="C87" s="32">
        <f t="shared" si="1"/>
        <v>3</v>
      </c>
      <c r="D87" s="35" t="s">
        <v>156</v>
      </c>
      <c r="E87" s="75">
        <v>12.5</v>
      </c>
    </row>
    <row r="88" spans="2:5">
      <c r="B88" s="26">
        <v>43185</v>
      </c>
      <c r="C88" s="32">
        <f t="shared" si="1"/>
        <v>3</v>
      </c>
      <c r="D88" s="35" t="s">
        <v>156</v>
      </c>
      <c r="E88" s="75">
        <v>14.1</v>
      </c>
    </row>
    <row r="89" spans="2:5">
      <c r="B89" s="26">
        <v>43186</v>
      </c>
      <c r="C89" s="32">
        <f t="shared" si="1"/>
        <v>3</v>
      </c>
      <c r="D89" s="35" t="s">
        <v>156</v>
      </c>
      <c r="E89" s="75">
        <v>15.3</v>
      </c>
    </row>
    <row r="90" spans="2:5">
      <c r="B90" s="26">
        <v>43187</v>
      </c>
      <c r="C90" s="32">
        <f t="shared" si="1"/>
        <v>3</v>
      </c>
      <c r="D90" s="35" t="s">
        <v>156</v>
      </c>
      <c r="E90" s="75">
        <v>16.399999999999999</v>
      </c>
    </row>
    <row r="91" spans="2:5">
      <c r="B91" s="26">
        <v>43188</v>
      </c>
      <c r="C91" s="32">
        <f t="shared" si="1"/>
        <v>3</v>
      </c>
      <c r="D91" s="35" t="s">
        <v>156</v>
      </c>
      <c r="E91" s="75">
        <v>17.600000000000001</v>
      </c>
    </row>
    <row r="92" spans="2:5">
      <c r="B92" s="26">
        <v>43189</v>
      </c>
      <c r="C92" s="32">
        <f t="shared" si="1"/>
        <v>3</v>
      </c>
      <c r="D92" s="35" t="s">
        <v>156</v>
      </c>
      <c r="E92" s="75">
        <v>13.4</v>
      </c>
    </row>
    <row r="93" spans="2:5">
      <c r="B93" s="26">
        <v>43190</v>
      </c>
      <c r="C93" s="32">
        <f t="shared" si="1"/>
        <v>3</v>
      </c>
      <c r="D93" s="35" t="s">
        <v>156</v>
      </c>
      <c r="E93" s="75">
        <v>13</v>
      </c>
    </row>
    <row r="94" spans="2:5">
      <c r="B94" s="26">
        <v>43191</v>
      </c>
      <c r="C94" s="32">
        <f t="shared" si="1"/>
        <v>4</v>
      </c>
      <c r="D94" s="35" t="s">
        <v>156</v>
      </c>
      <c r="E94" s="75">
        <v>16.2</v>
      </c>
    </row>
    <row r="95" spans="2:5">
      <c r="B95" s="26">
        <v>43192</v>
      </c>
      <c r="C95" s="32">
        <f t="shared" si="1"/>
        <v>4</v>
      </c>
      <c r="D95" s="35" t="s">
        <v>156</v>
      </c>
      <c r="E95" s="75">
        <v>17.899999999999999</v>
      </c>
    </row>
    <row r="96" spans="2:5">
      <c r="B96" s="26">
        <v>43193</v>
      </c>
      <c r="C96" s="32">
        <f t="shared" si="1"/>
        <v>4</v>
      </c>
      <c r="D96" s="35" t="s">
        <v>156</v>
      </c>
      <c r="E96" s="75">
        <v>18.5</v>
      </c>
    </row>
    <row r="97" spans="2:5">
      <c r="B97" s="26">
        <v>43194</v>
      </c>
      <c r="C97" s="32">
        <f t="shared" si="1"/>
        <v>4</v>
      </c>
      <c r="D97" s="35" t="s">
        <v>156</v>
      </c>
      <c r="E97" s="75">
        <v>18.3</v>
      </c>
    </row>
    <row r="98" spans="2:5">
      <c r="B98" s="26">
        <v>43195</v>
      </c>
      <c r="C98" s="32">
        <f t="shared" si="1"/>
        <v>4</v>
      </c>
      <c r="D98" s="35" t="s">
        <v>156</v>
      </c>
      <c r="E98" s="75">
        <v>14.6</v>
      </c>
    </row>
    <row r="99" spans="2:5">
      <c r="B99" s="26">
        <v>43196</v>
      </c>
      <c r="C99" s="32">
        <f t="shared" si="1"/>
        <v>4</v>
      </c>
      <c r="D99" s="35" t="s">
        <v>156</v>
      </c>
      <c r="E99" s="75">
        <v>16.899999999999999</v>
      </c>
    </row>
    <row r="100" spans="2:5">
      <c r="B100" s="26">
        <v>43197</v>
      </c>
      <c r="C100" s="32">
        <f t="shared" si="1"/>
        <v>4</v>
      </c>
      <c r="D100" s="35" t="s">
        <v>156</v>
      </c>
      <c r="E100" s="75">
        <v>10.5</v>
      </c>
    </row>
    <row r="101" spans="2:5">
      <c r="B101" s="26">
        <v>43198</v>
      </c>
      <c r="C101" s="32">
        <f t="shared" si="1"/>
        <v>4</v>
      </c>
      <c r="D101" s="35" t="s">
        <v>156</v>
      </c>
      <c r="E101" s="75">
        <v>8.9</v>
      </c>
    </row>
    <row r="102" spans="2:5">
      <c r="B102" s="26">
        <v>43199</v>
      </c>
      <c r="C102" s="32">
        <f t="shared" si="1"/>
        <v>4</v>
      </c>
      <c r="D102" s="35" t="s">
        <v>156</v>
      </c>
      <c r="E102" s="75">
        <v>11.9</v>
      </c>
    </row>
    <row r="103" spans="2:5">
      <c r="B103" s="26">
        <v>43200</v>
      </c>
      <c r="C103" s="32">
        <f t="shared" si="1"/>
        <v>4</v>
      </c>
      <c r="D103" s="35" t="s">
        <v>156</v>
      </c>
      <c r="E103" s="75">
        <v>15.1</v>
      </c>
    </row>
    <row r="104" spans="2:5">
      <c r="B104" s="26">
        <v>43201</v>
      </c>
      <c r="C104" s="32">
        <f t="shared" si="1"/>
        <v>4</v>
      </c>
      <c r="D104" s="35" t="s">
        <v>156</v>
      </c>
      <c r="E104" s="75">
        <v>17.600000000000001</v>
      </c>
    </row>
    <row r="105" spans="2:5">
      <c r="B105" s="26">
        <v>43202</v>
      </c>
      <c r="C105" s="32">
        <f t="shared" si="1"/>
        <v>4</v>
      </c>
      <c r="D105" s="35" t="s">
        <v>156</v>
      </c>
      <c r="E105" s="75">
        <v>17.899999999999999</v>
      </c>
    </row>
    <row r="106" spans="2:5">
      <c r="B106" s="26">
        <v>43203</v>
      </c>
      <c r="C106" s="32">
        <f t="shared" si="1"/>
        <v>4</v>
      </c>
      <c r="D106" s="35" t="s">
        <v>156</v>
      </c>
      <c r="E106" s="75">
        <v>15</v>
      </c>
    </row>
    <row r="107" spans="2:5">
      <c r="B107" s="26">
        <v>43204</v>
      </c>
      <c r="C107" s="32">
        <f t="shared" si="1"/>
        <v>4</v>
      </c>
      <c r="D107" s="35" t="s">
        <v>156</v>
      </c>
      <c r="E107" s="75">
        <v>14.8</v>
      </c>
    </row>
    <row r="108" spans="2:5">
      <c r="B108" s="26">
        <v>43205</v>
      </c>
      <c r="C108" s="32">
        <f t="shared" si="1"/>
        <v>4</v>
      </c>
      <c r="D108" s="35" t="s">
        <v>156</v>
      </c>
      <c r="E108" s="75">
        <v>15</v>
      </c>
    </row>
    <row r="109" spans="2:5">
      <c r="B109" s="26">
        <v>43206</v>
      </c>
      <c r="C109" s="32">
        <f t="shared" si="1"/>
        <v>4</v>
      </c>
      <c r="D109" s="35" t="s">
        <v>156</v>
      </c>
      <c r="E109" s="75">
        <v>13.7</v>
      </c>
    </row>
    <row r="110" spans="2:5">
      <c r="B110" s="26">
        <v>43207</v>
      </c>
      <c r="C110" s="32">
        <f t="shared" si="1"/>
        <v>4</v>
      </c>
      <c r="D110" s="35" t="s">
        <v>156</v>
      </c>
      <c r="E110" s="75">
        <v>14.9</v>
      </c>
    </row>
    <row r="111" spans="2:5">
      <c r="B111" s="26">
        <v>43208</v>
      </c>
      <c r="C111" s="32">
        <f t="shared" si="1"/>
        <v>4</v>
      </c>
      <c r="D111" s="35" t="s">
        <v>156</v>
      </c>
      <c r="E111" s="75">
        <v>16.100000000000001</v>
      </c>
    </row>
    <row r="112" spans="2:5">
      <c r="B112" s="26">
        <v>43209</v>
      </c>
      <c r="C112" s="32">
        <f t="shared" si="1"/>
        <v>4</v>
      </c>
      <c r="D112" s="35" t="s">
        <v>156</v>
      </c>
      <c r="E112" s="75">
        <v>17.399999999999999</v>
      </c>
    </row>
    <row r="113" spans="2:5">
      <c r="B113" s="26">
        <v>43210</v>
      </c>
      <c r="C113" s="32">
        <f t="shared" si="1"/>
        <v>4</v>
      </c>
      <c r="D113" s="35" t="s">
        <v>156</v>
      </c>
      <c r="E113" s="75">
        <v>19.3</v>
      </c>
    </row>
    <row r="114" spans="2:5">
      <c r="B114" s="26">
        <v>43211</v>
      </c>
      <c r="C114" s="32">
        <f t="shared" si="1"/>
        <v>4</v>
      </c>
      <c r="D114" s="35" t="s">
        <v>156</v>
      </c>
      <c r="E114" s="75">
        <v>19.7</v>
      </c>
    </row>
    <row r="115" spans="2:5">
      <c r="B115" s="26">
        <v>43212</v>
      </c>
      <c r="C115" s="32">
        <f t="shared" si="1"/>
        <v>4</v>
      </c>
      <c r="D115" s="35" t="s">
        <v>156</v>
      </c>
      <c r="E115" s="75">
        <v>19.8</v>
      </c>
    </row>
    <row r="116" spans="2:5">
      <c r="B116" s="26">
        <v>43213</v>
      </c>
      <c r="C116" s="32">
        <f t="shared" si="1"/>
        <v>4</v>
      </c>
      <c r="D116" s="35" t="s">
        <v>156</v>
      </c>
      <c r="E116" s="75">
        <v>20.2</v>
      </c>
    </row>
    <row r="117" spans="2:5">
      <c r="B117" s="26">
        <v>43214</v>
      </c>
      <c r="C117" s="32">
        <f t="shared" si="1"/>
        <v>4</v>
      </c>
      <c r="D117" s="35" t="s">
        <v>156</v>
      </c>
      <c r="E117" s="75">
        <v>19.2</v>
      </c>
    </row>
    <row r="118" spans="2:5">
      <c r="B118" s="26">
        <v>43215</v>
      </c>
      <c r="C118" s="32">
        <f t="shared" si="1"/>
        <v>4</v>
      </c>
      <c r="D118" s="35" t="s">
        <v>156</v>
      </c>
      <c r="E118" s="75">
        <v>17.2</v>
      </c>
    </row>
    <row r="119" spans="2:5">
      <c r="B119" s="26">
        <v>43216</v>
      </c>
      <c r="C119" s="32">
        <f t="shared" si="1"/>
        <v>4</v>
      </c>
      <c r="D119" s="35" t="s">
        <v>156</v>
      </c>
      <c r="E119" s="75">
        <v>16.399999999999999</v>
      </c>
    </row>
    <row r="120" spans="2:5">
      <c r="B120" s="26">
        <v>43217</v>
      </c>
      <c r="C120" s="32">
        <f t="shared" si="1"/>
        <v>4</v>
      </c>
      <c r="D120" s="35" t="s">
        <v>156</v>
      </c>
      <c r="E120" s="75">
        <v>17.899999999999999</v>
      </c>
    </row>
    <row r="121" spans="2:5">
      <c r="B121" s="26">
        <v>43218</v>
      </c>
      <c r="C121" s="32">
        <f t="shared" si="1"/>
        <v>4</v>
      </c>
      <c r="D121" s="35" t="s">
        <v>156</v>
      </c>
      <c r="E121" s="75">
        <v>17.600000000000001</v>
      </c>
    </row>
    <row r="122" spans="2:5">
      <c r="B122" s="26">
        <v>43219</v>
      </c>
      <c r="C122" s="32">
        <f t="shared" si="1"/>
        <v>4</v>
      </c>
      <c r="D122" s="35" t="s">
        <v>156</v>
      </c>
      <c r="E122" s="75">
        <v>19.399999999999999</v>
      </c>
    </row>
    <row r="123" spans="2:5">
      <c r="B123" s="26">
        <v>43220</v>
      </c>
      <c r="C123" s="32">
        <f t="shared" si="1"/>
        <v>4</v>
      </c>
      <c r="D123" s="35" t="s">
        <v>156</v>
      </c>
      <c r="E123" s="75">
        <v>19.600000000000001</v>
      </c>
    </row>
    <row r="124" spans="2:5">
      <c r="B124" s="26">
        <v>43221</v>
      </c>
      <c r="C124" s="32">
        <f t="shared" si="1"/>
        <v>5</v>
      </c>
      <c r="D124" s="35" t="s">
        <v>156</v>
      </c>
      <c r="E124" s="75">
        <v>20.5</v>
      </c>
    </row>
    <row r="125" spans="2:5">
      <c r="B125" s="26">
        <v>43222</v>
      </c>
      <c r="C125" s="32">
        <f t="shared" si="1"/>
        <v>5</v>
      </c>
      <c r="D125" s="35" t="s">
        <v>156</v>
      </c>
      <c r="E125" s="75">
        <v>20.2</v>
      </c>
    </row>
    <row r="126" spans="2:5">
      <c r="B126" s="26">
        <v>43223</v>
      </c>
      <c r="C126" s="32">
        <f t="shared" si="1"/>
        <v>5</v>
      </c>
      <c r="D126" s="35" t="s">
        <v>156</v>
      </c>
      <c r="E126" s="75">
        <v>18.899999999999999</v>
      </c>
    </row>
    <row r="127" spans="2:5">
      <c r="B127" s="26">
        <v>43224</v>
      </c>
      <c r="C127" s="32">
        <f t="shared" si="1"/>
        <v>5</v>
      </c>
      <c r="D127" s="35" t="s">
        <v>156</v>
      </c>
      <c r="E127" s="75">
        <v>15.9</v>
      </c>
    </row>
    <row r="128" spans="2:5">
      <c r="B128" s="26">
        <v>43225</v>
      </c>
      <c r="C128" s="32">
        <f t="shared" si="1"/>
        <v>5</v>
      </c>
      <c r="D128" s="35" t="s">
        <v>156</v>
      </c>
      <c r="E128" s="75">
        <v>18.3</v>
      </c>
    </row>
    <row r="129" spans="2:5">
      <c r="B129" s="26">
        <v>43226</v>
      </c>
      <c r="C129" s="32">
        <f t="shared" si="1"/>
        <v>5</v>
      </c>
      <c r="D129" s="35" t="s">
        <v>156</v>
      </c>
      <c r="E129" s="75">
        <v>18.7</v>
      </c>
    </row>
    <row r="130" spans="2:5">
      <c r="B130" s="26">
        <v>43227</v>
      </c>
      <c r="C130" s="32">
        <f t="shared" si="1"/>
        <v>5</v>
      </c>
      <c r="D130" s="35" t="s">
        <v>156</v>
      </c>
      <c r="E130" s="75">
        <v>18.399999999999999</v>
      </c>
    </row>
    <row r="131" spans="2:5">
      <c r="B131" s="26">
        <v>43228</v>
      </c>
      <c r="C131" s="32">
        <f t="shared" si="1"/>
        <v>5</v>
      </c>
      <c r="D131" s="35" t="s">
        <v>156</v>
      </c>
      <c r="E131" s="75">
        <v>17.899999999999999</v>
      </c>
    </row>
    <row r="132" spans="2:5">
      <c r="B132" s="26">
        <v>43229</v>
      </c>
      <c r="C132" s="32">
        <f t="shared" si="1"/>
        <v>5</v>
      </c>
      <c r="D132" s="35" t="s">
        <v>156</v>
      </c>
      <c r="E132" s="75">
        <v>16.100000000000001</v>
      </c>
    </row>
    <row r="133" spans="2:5">
      <c r="B133" s="26">
        <v>43230</v>
      </c>
      <c r="C133" s="32">
        <f t="shared" ref="C133:C196" si="2">MONTH(B133)</f>
        <v>5</v>
      </c>
      <c r="D133" s="35" t="s">
        <v>156</v>
      </c>
      <c r="E133" s="75">
        <v>14.5</v>
      </c>
    </row>
    <row r="134" spans="2:5">
      <c r="B134" s="26">
        <v>43231</v>
      </c>
      <c r="C134" s="32">
        <f t="shared" si="2"/>
        <v>5</v>
      </c>
      <c r="D134" s="35" t="s">
        <v>156</v>
      </c>
      <c r="E134" s="75">
        <v>16.7</v>
      </c>
    </row>
    <row r="135" spans="2:5">
      <c r="B135" s="26">
        <v>43232</v>
      </c>
      <c r="C135" s="32">
        <f t="shared" si="2"/>
        <v>5</v>
      </c>
      <c r="D135" s="35" t="s">
        <v>156</v>
      </c>
      <c r="E135" s="75">
        <v>19.100000000000001</v>
      </c>
    </row>
    <row r="136" spans="2:5">
      <c r="B136" s="26">
        <v>43233</v>
      </c>
      <c r="C136" s="32">
        <f t="shared" si="2"/>
        <v>5</v>
      </c>
      <c r="D136" s="35" t="s">
        <v>156</v>
      </c>
      <c r="E136" s="75">
        <v>18.399999999999999</v>
      </c>
    </row>
    <row r="137" spans="2:5">
      <c r="B137" s="26">
        <v>43234</v>
      </c>
      <c r="C137" s="32">
        <f t="shared" si="2"/>
        <v>5</v>
      </c>
      <c r="D137" s="35" t="s">
        <v>156</v>
      </c>
      <c r="E137" s="75">
        <v>20.9</v>
      </c>
    </row>
    <row r="138" spans="2:5">
      <c r="B138" s="26">
        <v>43235</v>
      </c>
      <c r="C138" s="32">
        <f t="shared" si="2"/>
        <v>5</v>
      </c>
      <c r="D138" s="35" t="s">
        <v>156</v>
      </c>
      <c r="E138" s="75">
        <v>21.3</v>
      </c>
    </row>
    <row r="139" spans="2:5">
      <c r="B139" s="26">
        <v>43236</v>
      </c>
      <c r="C139" s="32">
        <f t="shared" si="2"/>
        <v>5</v>
      </c>
      <c r="D139" s="35" t="s">
        <v>156</v>
      </c>
      <c r="E139" s="75">
        <v>22.8</v>
      </c>
    </row>
    <row r="140" spans="2:5">
      <c r="B140" s="26">
        <v>43237</v>
      </c>
      <c r="C140" s="32">
        <f t="shared" si="2"/>
        <v>5</v>
      </c>
      <c r="D140" s="35" t="s">
        <v>156</v>
      </c>
      <c r="E140" s="75">
        <v>23.4</v>
      </c>
    </row>
    <row r="141" spans="2:5">
      <c r="B141" s="26">
        <v>43238</v>
      </c>
      <c r="C141" s="32">
        <f t="shared" si="2"/>
        <v>5</v>
      </c>
      <c r="D141" s="35" t="s">
        <v>156</v>
      </c>
      <c r="E141" s="75">
        <v>23.4</v>
      </c>
    </row>
    <row r="142" spans="2:5">
      <c r="B142" s="26">
        <v>43239</v>
      </c>
      <c r="C142" s="32">
        <f t="shared" si="2"/>
        <v>5</v>
      </c>
      <c r="D142" s="35" t="s">
        <v>156</v>
      </c>
      <c r="E142" s="75">
        <v>17.2</v>
      </c>
    </row>
    <row r="143" spans="2:5">
      <c r="B143" s="26">
        <v>43240</v>
      </c>
      <c r="C143" s="32">
        <f t="shared" si="2"/>
        <v>5</v>
      </c>
      <c r="D143" s="35" t="s">
        <v>156</v>
      </c>
      <c r="E143" s="75">
        <v>18.2</v>
      </c>
    </row>
    <row r="144" spans="2:5">
      <c r="B144" s="26">
        <v>43241</v>
      </c>
      <c r="C144" s="32">
        <f t="shared" si="2"/>
        <v>5</v>
      </c>
      <c r="D144" s="35" t="s">
        <v>156</v>
      </c>
      <c r="E144" s="75">
        <v>21.1</v>
      </c>
    </row>
    <row r="145" spans="2:5">
      <c r="B145" s="26">
        <v>43242</v>
      </c>
      <c r="C145" s="32">
        <f t="shared" si="2"/>
        <v>5</v>
      </c>
      <c r="D145" s="35" t="s">
        <v>156</v>
      </c>
      <c r="E145" s="75">
        <v>21</v>
      </c>
    </row>
    <row r="146" spans="2:5">
      <c r="B146" s="26">
        <v>43243</v>
      </c>
      <c r="C146" s="32">
        <f t="shared" si="2"/>
        <v>5</v>
      </c>
      <c r="D146" s="35" t="s">
        <v>156</v>
      </c>
      <c r="E146" s="75">
        <v>19.3</v>
      </c>
    </row>
    <row r="147" spans="2:5">
      <c r="B147" s="26">
        <v>43244</v>
      </c>
      <c r="C147" s="32">
        <f t="shared" si="2"/>
        <v>5</v>
      </c>
      <c r="D147" s="35" t="s">
        <v>156</v>
      </c>
      <c r="E147" s="75">
        <v>21.1</v>
      </c>
    </row>
    <row r="148" spans="2:5">
      <c r="B148" s="26">
        <v>43245</v>
      </c>
      <c r="C148" s="32">
        <f t="shared" si="2"/>
        <v>5</v>
      </c>
      <c r="D148" s="35" t="s">
        <v>156</v>
      </c>
      <c r="E148" s="75">
        <v>23</v>
      </c>
    </row>
    <row r="149" spans="2:5">
      <c r="B149" s="26">
        <v>43246</v>
      </c>
      <c r="C149" s="32">
        <f t="shared" si="2"/>
        <v>5</v>
      </c>
      <c r="D149" s="35" t="s">
        <v>156</v>
      </c>
      <c r="E149" s="75">
        <v>22.5</v>
      </c>
    </row>
    <row r="150" spans="2:5">
      <c r="B150" s="26">
        <v>43247</v>
      </c>
      <c r="C150" s="32">
        <f t="shared" si="2"/>
        <v>5</v>
      </c>
      <c r="D150" s="35" t="s">
        <v>156</v>
      </c>
      <c r="E150" s="75">
        <v>22.1</v>
      </c>
    </row>
    <row r="151" spans="2:5">
      <c r="B151" s="26">
        <v>43248</v>
      </c>
      <c r="C151" s="32">
        <f t="shared" si="2"/>
        <v>5</v>
      </c>
      <c r="D151" s="35" t="s">
        <v>156</v>
      </c>
      <c r="E151" s="75">
        <v>22.9</v>
      </c>
    </row>
    <row r="152" spans="2:5">
      <c r="B152" s="26">
        <v>43249</v>
      </c>
      <c r="C152" s="32">
        <f t="shared" si="2"/>
        <v>5</v>
      </c>
      <c r="D152" s="35" t="s">
        <v>156</v>
      </c>
      <c r="E152" s="75">
        <v>23.5</v>
      </c>
    </row>
    <row r="153" spans="2:5">
      <c r="B153" s="26">
        <v>43250</v>
      </c>
      <c r="C153" s="32">
        <f t="shared" si="2"/>
        <v>5</v>
      </c>
      <c r="D153" s="35" t="s">
        <v>156</v>
      </c>
      <c r="E153" s="75">
        <v>20.5</v>
      </c>
    </row>
    <row r="154" spans="2:5">
      <c r="B154" s="26">
        <v>43251</v>
      </c>
      <c r="C154" s="32">
        <f t="shared" si="2"/>
        <v>5</v>
      </c>
      <c r="D154" s="35" t="s">
        <v>156</v>
      </c>
      <c r="E154" s="75">
        <v>19.8</v>
      </c>
    </row>
    <row r="155" spans="2:5">
      <c r="B155" s="26">
        <v>43252</v>
      </c>
      <c r="C155" s="32">
        <f t="shared" si="2"/>
        <v>6</v>
      </c>
      <c r="D155" s="35" t="s">
        <v>157</v>
      </c>
      <c r="E155" s="75">
        <v>21.5</v>
      </c>
    </row>
    <row r="156" spans="2:5">
      <c r="B156" s="26">
        <v>43253</v>
      </c>
      <c r="C156" s="32">
        <f t="shared" si="2"/>
        <v>6</v>
      </c>
      <c r="D156" s="35" t="s">
        <v>157</v>
      </c>
      <c r="E156" s="75">
        <v>21.2</v>
      </c>
    </row>
    <row r="157" spans="2:5">
      <c r="B157" s="26">
        <v>43254</v>
      </c>
      <c r="C157" s="32">
        <f t="shared" si="2"/>
        <v>6</v>
      </c>
      <c r="D157" s="35" t="s">
        <v>157</v>
      </c>
      <c r="E157" s="75">
        <v>22.5</v>
      </c>
    </row>
    <row r="158" spans="2:5">
      <c r="B158" s="26">
        <v>43255</v>
      </c>
      <c r="C158" s="32">
        <f t="shared" si="2"/>
        <v>6</v>
      </c>
      <c r="D158" s="35" t="s">
        <v>157</v>
      </c>
      <c r="E158" s="75">
        <v>23</v>
      </c>
    </row>
    <row r="159" spans="2:5">
      <c r="B159" s="26">
        <v>43256</v>
      </c>
      <c r="C159" s="32">
        <f t="shared" si="2"/>
        <v>6</v>
      </c>
      <c r="D159" s="35" t="s">
        <v>157</v>
      </c>
      <c r="E159" s="75">
        <v>22.3</v>
      </c>
    </row>
    <row r="160" spans="2:5">
      <c r="B160" s="26">
        <v>43257</v>
      </c>
      <c r="C160" s="32">
        <f t="shared" si="2"/>
        <v>6</v>
      </c>
      <c r="D160" s="35" t="s">
        <v>157</v>
      </c>
      <c r="E160" s="75">
        <v>20.100000000000001</v>
      </c>
    </row>
    <row r="161" spans="2:5">
      <c r="B161" s="26">
        <v>43258</v>
      </c>
      <c r="C161" s="32">
        <f t="shared" si="2"/>
        <v>6</v>
      </c>
      <c r="D161" s="35" t="s">
        <v>157</v>
      </c>
      <c r="E161" s="75">
        <v>22.7</v>
      </c>
    </row>
    <row r="162" spans="2:5">
      <c r="B162" s="26">
        <v>43259</v>
      </c>
      <c r="C162" s="32">
        <f t="shared" si="2"/>
        <v>6</v>
      </c>
      <c r="D162" s="35" t="s">
        <v>157</v>
      </c>
      <c r="E162" s="75">
        <v>23.1</v>
      </c>
    </row>
    <row r="163" spans="2:5">
      <c r="B163" s="26">
        <v>43260</v>
      </c>
      <c r="C163" s="32">
        <f t="shared" si="2"/>
        <v>6</v>
      </c>
      <c r="D163" s="35" t="s">
        <v>157</v>
      </c>
      <c r="E163" s="75">
        <v>24.6</v>
      </c>
    </row>
    <row r="164" spans="2:5">
      <c r="B164" s="26">
        <v>43261</v>
      </c>
      <c r="C164" s="32">
        <f t="shared" si="2"/>
        <v>6</v>
      </c>
      <c r="D164" s="35" t="s">
        <v>157</v>
      </c>
      <c r="E164" s="75">
        <v>22.6</v>
      </c>
    </row>
    <row r="165" spans="2:5">
      <c r="B165" s="26">
        <v>43262</v>
      </c>
      <c r="C165" s="32">
        <f t="shared" si="2"/>
        <v>6</v>
      </c>
      <c r="D165" s="35" t="s">
        <v>157</v>
      </c>
      <c r="E165" s="75">
        <v>24.1</v>
      </c>
    </row>
    <row r="166" spans="2:5">
      <c r="B166" s="26">
        <v>43263</v>
      </c>
      <c r="C166" s="32">
        <f t="shared" si="2"/>
        <v>6</v>
      </c>
      <c r="D166" s="35" t="s">
        <v>157</v>
      </c>
      <c r="E166" s="75">
        <v>21.6</v>
      </c>
    </row>
    <row r="167" spans="2:5">
      <c r="B167" s="26">
        <v>43264</v>
      </c>
      <c r="C167" s="32">
        <f t="shared" si="2"/>
        <v>6</v>
      </c>
      <c r="D167" s="35" t="s">
        <v>157</v>
      </c>
      <c r="E167" s="75">
        <v>21</v>
      </c>
    </row>
    <row r="168" spans="2:5">
      <c r="B168" s="26">
        <v>43265</v>
      </c>
      <c r="C168" s="32">
        <f t="shared" si="2"/>
        <v>6</v>
      </c>
      <c r="D168" s="35" t="s">
        <v>157</v>
      </c>
      <c r="E168" s="75">
        <v>21.5</v>
      </c>
    </row>
    <row r="169" spans="2:5">
      <c r="B169" s="26">
        <v>43266</v>
      </c>
      <c r="C169" s="32">
        <f t="shared" si="2"/>
        <v>6</v>
      </c>
      <c r="D169" s="35" t="s">
        <v>157</v>
      </c>
      <c r="E169" s="75">
        <v>21.6</v>
      </c>
    </row>
    <row r="170" spans="2:5">
      <c r="B170" s="26">
        <v>43267</v>
      </c>
      <c r="C170" s="32">
        <f t="shared" si="2"/>
        <v>6</v>
      </c>
      <c r="D170" s="35" t="s">
        <v>157</v>
      </c>
      <c r="E170" s="75">
        <v>20.8</v>
      </c>
    </row>
    <row r="171" spans="2:5">
      <c r="B171" s="26">
        <v>43268</v>
      </c>
      <c r="C171" s="32">
        <f t="shared" si="2"/>
        <v>6</v>
      </c>
      <c r="D171" s="35" t="s">
        <v>157</v>
      </c>
      <c r="E171" s="75">
        <v>22.3</v>
      </c>
    </row>
    <row r="172" spans="2:5">
      <c r="B172" s="26">
        <v>43269</v>
      </c>
      <c r="C172" s="32">
        <f t="shared" si="2"/>
        <v>6</v>
      </c>
      <c r="D172" s="35" t="s">
        <v>157</v>
      </c>
      <c r="E172" s="75">
        <v>24.4</v>
      </c>
    </row>
    <row r="173" spans="2:5">
      <c r="B173" s="26">
        <v>43270</v>
      </c>
      <c r="C173" s="32">
        <f t="shared" si="2"/>
        <v>6</v>
      </c>
      <c r="D173" s="35" t="s">
        <v>157</v>
      </c>
      <c r="E173" s="75">
        <v>22.6</v>
      </c>
    </row>
    <row r="174" spans="2:5">
      <c r="B174" s="26">
        <v>43271</v>
      </c>
      <c r="C174" s="32">
        <f t="shared" si="2"/>
        <v>6</v>
      </c>
      <c r="D174" s="35" t="s">
        <v>157</v>
      </c>
      <c r="E174" s="75">
        <v>21.8</v>
      </c>
    </row>
    <row r="175" spans="2:5">
      <c r="B175" s="26">
        <v>43272</v>
      </c>
      <c r="C175" s="32">
        <f t="shared" si="2"/>
        <v>6</v>
      </c>
      <c r="D175" s="35" t="s">
        <v>157</v>
      </c>
      <c r="E175" s="75">
        <v>22.8</v>
      </c>
    </row>
    <row r="176" spans="2:5">
      <c r="B176" s="26">
        <v>43273</v>
      </c>
      <c r="C176" s="32">
        <f t="shared" si="2"/>
        <v>6</v>
      </c>
      <c r="D176" s="35" t="s">
        <v>157</v>
      </c>
      <c r="E176" s="75">
        <v>24</v>
      </c>
    </row>
    <row r="177" spans="2:5">
      <c r="B177" s="26">
        <v>43274</v>
      </c>
      <c r="C177" s="32">
        <f t="shared" si="2"/>
        <v>6</v>
      </c>
      <c r="D177" s="35" t="s">
        <v>157</v>
      </c>
      <c r="E177" s="75">
        <v>22.2</v>
      </c>
    </row>
    <row r="178" spans="2:5">
      <c r="B178" s="26">
        <v>43275</v>
      </c>
      <c r="C178" s="32">
        <f t="shared" si="2"/>
        <v>6</v>
      </c>
      <c r="D178" s="35" t="s">
        <v>157</v>
      </c>
      <c r="E178" s="75">
        <v>23.5</v>
      </c>
    </row>
    <row r="179" spans="2:5">
      <c r="B179" s="26">
        <v>43276</v>
      </c>
      <c r="C179" s="32">
        <f t="shared" si="2"/>
        <v>6</v>
      </c>
      <c r="D179" s="35" t="s">
        <v>157</v>
      </c>
      <c r="E179" s="75">
        <v>25.3</v>
      </c>
    </row>
    <row r="180" spans="2:5">
      <c r="B180" s="26">
        <v>43277</v>
      </c>
      <c r="C180" s="32">
        <f t="shared" si="2"/>
        <v>6</v>
      </c>
      <c r="D180" s="35" t="s">
        <v>157</v>
      </c>
      <c r="E180" s="75">
        <v>26.3</v>
      </c>
    </row>
    <row r="181" spans="2:5">
      <c r="B181" s="26">
        <v>43278</v>
      </c>
      <c r="C181" s="32">
        <f t="shared" si="2"/>
        <v>6</v>
      </c>
      <c r="D181" s="35" t="s">
        <v>157</v>
      </c>
      <c r="E181" s="75">
        <v>25.9</v>
      </c>
    </row>
    <row r="182" spans="2:5">
      <c r="B182" s="26">
        <v>43279</v>
      </c>
      <c r="C182" s="32">
        <f t="shared" si="2"/>
        <v>6</v>
      </c>
      <c r="D182" s="35" t="s">
        <v>157</v>
      </c>
      <c r="E182" s="75">
        <v>25.9</v>
      </c>
    </row>
    <row r="183" spans="2:5">
      <c r="B183" s="26">
        <v>43280</v>
      </c>
      <c r="C183" s="32">
        <f t="shared" si="2"/>
        <v>6</v>
      </c>
      <c r="D183" s="35" t="s">
        <v>157</v>
      </c>
      <c r="E183" s="75">
        <v>25.1</v>
      </c>
    </row>
    <row r="184" spans="2:5">
      <c r="B184" s="26">
        <v>43281</v>
      </c>
      <c r="C184" s="32">
        <f t="shared" si="2"/>
        <v>6</v>
      </c>
      <c r="D184" s="35" t="s">
        <v>157</v>
      </c>
      <c r="E184" s="75">
        <v>26.7</v>
      </c>
    </row>
    <row r="185" spans="2:5">
      <c r="B185" s="26">
        <v>43282</v>
      </c>
      <c r="C185" s="32">
        <f t="shared" si="2"/>
        <v>7</v>
      </c>
      <c r="D185" s="35" t="s">
        <v>157</v>
      </c>
      <c r="E185" s="75">
        <v>28</v>
      </c>
    </row>
    <row r="186" spans="2:5">
      <c r="B186" s="26">
        <v>43283</v>
      </c>
      <c r="C186" s="32">
        <f t="shared" si="2"/>
        <v>7</v>
      </c>
      <c r="D186" s="35" t="s">
        <v>157</v>
      </c>
      <c r="E186" s="75">
        <v>28.3</v>
      </c>
    </row>
    <row r="187" spans="2:5">
      <c r="B187" s="26">
        <v>43284</v>
      </c>
      <c r="C187" s="32">
        <f t="shared" si="2"/>
        <v>7</v>
      </c>
      <c r="D187" s="35" t="s">
        <v>157</v>
      </c>
      <c r="E187" s="75">
        <v>28.6</v>
      </c>
    </row>
    <row r="188" spans="2:5">
      <c r="B188" s="26">
        <v>43285</v>
      </c>
      <c r="C188" s="32">
        <f t="shared" si="2"/>
        <v>7</v>
      </c>
      <c r="D188" s="35" t="s">
        <v>157</v>
      </c>
      <c r="E188" s="75">
        <v>26.3</v>
      </c>
    </row>
    <row r="189" spans="2:5">
      <c r="B189" s="26">
        <v>43286</v>
      </c>
      <c r="C189" s="32">
        <f t="shared" si="2"/>
        <v>7</v>
      </c>
      <c r="D189" s="35" t="s">
        <v>157</v>
      </c>
      <c r="E189" s="75">
        <v>24.4</v>
      </c>
    </row>
    <row r="190" spans="2:5">
      <c r="B190" s="26">
        <v>43287</v>
      </c>
      <c r="C190" s="32">
        <f t="shared" si="2"/>
        <v>7</v>
      </c>
      <c r="D190" s="35" t="s">
        <v>157</v>
      </c>
      <c r="E190" s="75">
        <v>24.1</v>
      </c>
    </row>
    <row r="191" spans="2:5">
      <c r="B191" s="26">
        <v>43288</v>
      </c>
      <c r="C191" s="32">
        <f t="shared" si="2"/>
        <v>7</v>
      </c>
      <c r="D191" s="35" t="s">
        <v>157</v>
      </c>
      <c r="E191" s="75">
        <v>24.6</v>
      </c>
    </row>
    <row r="192" spans="2:5">
      <c r="B192" s="26">
        <v>43289</v>
      </c>
      <c r="C192" s="32">
        <f t="shared" si="2"/>
        <v>7</v>
      </c>
      <c r="D192" s="35" t="s">
        <v>157</v>
      </c>
      <c r="E192" s="75">
        <v>26.4</v>
      </c>
    </row>
    <row r="193" spans="2:5">
      <c r="B193" s="26">
        <v>43290</v>
      </c>
      <c r="C193" s="32">
        <f t="shared" si="2"/>
        <v>7</v>
      </c>
      <c r="D193" s="35" t="s">
        <v>157</v>
      </c>
      <c r="E193" s="75">
        <v>27.6</v>
      </c>
    </row>
    <row r="194" spans="2:5">
      <c r="B194" s="26">
        <v>43291</v>
      </c>
      <c r="C194" s="32">
        <f t="shared" si="2"/>
        <v>7</v>
      </c>
      <c r="D194" s="35" t="s">
        <v>157</v>
      </c>
      <c r="E194" s="75">
        <v>27.6</v>
      </c>
    </row>
    <row r="195" spans="2:5">
      <c r="B195" s="26">
        <v>43292</v>
      </c>
      <c r="C195" s="32">
        <f t="shared" si="2"/>
        <v>7</v>
      </c>
      <c r="D195" s="35" t="s">
        <v>157</v>
      </c>
      <c r="E195" s="75">
        <v>28.3</v>
      </c>
    </row>
    <row r="196" spans="2:5">
      <c r="B196" s="26">
        <v>43293</v>
      </c>
      <c r="C196" s="32">
        <f t="shared" si="2"/>
        <v>7</v>
      </c>
      <c r="D196" s="35" t="s">
        <v>157</v>
      </c>
      <c r="E196" s="75">
        <v>29.1</v>
      </c>
    </row>
    <row r="197" spans="2:5">
      <c r="B197" s="26">
        <v>43294</v>
      </c>
      <c r="C197" s="32">
        <f t="shared" ref="C197:C260" si="3">MONTH(B197)</f>
        <v>7</v>
      </c>
      <c r="D197" s="35" t="s">
        <v>157</v>
      </c>
      <c r="E197" s="75">
        <v>29.8</v>
      </c>
    </row>
    <row r="198" spans="2:5">
      <c r="B198" s="26">
        <v>43295</v>
      </c>
      <c r="C198" s="32">
        <f t="shared" si="3"/>
        <v>7</v>
      </c>
      <c r="D198" s="35" t="s">
        <v>157</v>
      </c>
      <c r="E198" s="75">
        <v>30.5</v>
      </c>
    </row>
    <row r="199" spans="2:5">
      <c r="B199" s="26">
        <v>43296</v>
      </c>
      <c r="C199" s="32">
        <f t="shared" si="3"/>
        <v>7</v>
      </c>
      <c r="D199" s="35" t="s">
        <v>157</v>
      </c>
      <c r="E199" s="75">
        <v>29.9</v>
      </c>
    </row>
    <row r="200" spans="2:5">
      <c r="B200" s="26">
        <v>43297</v>
      </c>
      <c r="C200" s="32">
        <f t="shared" si="3"/>
        <v>7</v>
      </c>
      <c r="D200" s="35" t="s">
        <v>157</v>
      </c>
      <c r="E200" s="75">
        <v>30.2</v>
      </c>
    </row>
    <row r="201" spans="2:5">
      <c r="B201" s="26">
        <v>43298</v>
      </c>
      <c r="C201" s="32">
        <f t="shared" si="3"/>
        <v>7</v>
      </c>
      <c r="D201" s="35" t="s">
        <v>157</v>
      </c>
      <c r="E201" s="75">
        <v>29.5</v>
      </c>
    </row>
    <row r="202" spans="2:5">
      <c r="B202" s="26">
        <v>43299</v>
      </c>
      <c r="C202" s="32">
        <f t="shared" si="3"/>
        <v>7</v>
      </c>
      <c r="D202" s="35" t="s">
        <v>157</v>
      </c>
      <c r="E202" s="75">
        <v>31.2</v>
      </c>
    </row>
    <row r="203" spans="2:5">
      <c r="B203" s="26">
        <v>43300</v>
      </c>
      <c r="C203" s="32">
        <f t="shared" si="3"/>
        <v>7</v>
      </c>
      <c r="D203" s="35" t="s">
        <v>157</v>
      </c>
      <c r="E203" s="75">
        <v>31.3</v>
      </c>
    </row>
    <row r="204" spans="2:5">
      <c r="B204" s="26">
        <v>43301</v>
      </c>
      <c r="C204" s="32">
        <f t="shared" si="3"/>
        <v>7</v>
      </c>
      <c r="D204" s="35" t="s">
        <v>157</v>
      </c>
      <c r="E204" s="75">
        <v>30.1</v>
      </c>
    </row>
    <row r="205" spans="2:5">
      <c r="B205" s="26">
        <v>43302</v>
      </c>
      <c r="C205" s="32">
        <f t="shared" si="3"/>
        <v>7</v>
      </c>
      <c r="D205" s="35" t="s">
        <v>157</v>
      </c>
      <c r="E205" s="75">
        <v>29.8</v>
      </c>
    </row>
    <row r="206" spans="2:5">
      <c r="B206" s="26">
        <v>43303</v>
      </c>
      <c r="C206" s="32">
        <f t="shared" si="3"/>
        <v>7</v>
      </c>
      <c r="D206" s="35" t="s">
        <v>157</v>
      </c>
      <c r="E206" s="75">
        <v>29.5</v>
      </c>
    </row>
    <row r="207" spans="2:5">
      <c r="B207" s="26">
        <v>43304</v>
      </c>
      <c r="C207" s="32">
        <f t="shared" si="3"/>
        <v>7</v>
      </c>
      <c r="D207" s="35" t="s">
        <v>157</v>
      </c>
      <c r="E207" s="75">
        <v>31.5</v>
      </c>
    </row>
    <row r="208" spans="2:5">
      <c r="B208" s="26">
        <v>43305</v>
      </c>
      <c r="C208" s="32">
        <f t="shared" si="3"/>
        <v>7</v>
      </c>
      <c r="D208" s="35" t="s">
        <v>157</v>
      </c>
      <c r="E208" s="75">
        <v>31.6</v>
      </c>
    </row>
    <row r="209" spans="2:5">
      <c r="B209" s="26">
        <v>43306</v>
      </c>
      <c r="C209" s="32">
        <f t="shared" si="3"/>
        <v>7</v>
      </c>
      <c r="D209" s="35" t="s">
        <v>157</v>
      </c>
      <c r="E209" s="75">
        <v>30.4</v>
      </c>
    </row>
    <row r="210" spans="2:5">
      <c r="B210" s="26">
        <v>43307</v>
      </c>
      <c r="C210" s="32">
        <f t="shared" si="3"/>
        <v>7</v>
      </c>
      <c r="D210" s="35" t="s">
        <v>157</v>
      </c>
      <c r="E210" s="75">
        <v>29.9</v>
      </c>
    </row>
    <row r="211" spans="2:5">
      <c r="B211" s="26">
        <v>43308</v>
      </c>
      <c r="C211" s="32">
        <f t="shared" si="3"/>
        <v>7</v>
      </c>
      <c r="D211" s="35" t="s">
        <v>157</v>
      </c>
      <c r="E211" s="75">
        <v>27.9</v>
      </c>
    </row>
    <row r="212" spans="2:5">
      <c r="B212" s="26">
        <v>43309</v>
      </c>
      <c r="C212" s="32">
        <f t="shared" si="3"/>
        <v>7</v>
      </c>
      <c r="D212" s="35" t="s">
        <v>157</v>
      </c>
      <c r="E212" s="75">
        <v>28.8</v>
      </c>
    </row>
    <row r="213" spans="2:5">
      <c r="B213" s="26">
        <v>43310</v>
      </c>
      <c r="C213" s="32">
        <f t="shared" si="3"/>
        <v>7</v>
      </c>
      <c r="D213" s="35" t="s">
        <v>157</v>
      </c>
      <c r="E213" s="75">
        <v>27.3</v>
      </c>
    </row>
    <row r="214" spans="2:5">
      <c r="B214" s="26">
        <v>43311</v>
      </c>
      <c r="C214" s="32">
        <f t="shared" si="3"/>
        <v>7</v>
      </c>
      <c r="D214" s="35" t="s">
        <v>157</v>
      </c>
      <c r="E214" s="75">
        <v>29.8</v>
      </c>
    </row>
    <row r="215" spans="2:5">
      <c r="B215" s="26">
        <v>43312</v>
      </c>
      <c r="C215" s="32">
        <f t="shared" si="3"/>
        <v>7</v>
      </c>
      <c r="D215" s="35" t="s">
        <v>157</v>
      </c>
      <c r="E215" s="75">
        <v>30.7</v>
      </c>
    </row>
    <row r="216" spans="2:5">
      <c r="B216" s="26">
        <v>43313</v>
      </c>
      <c r="C216" s="32">
        <f t="shared" si="3"/>
        <v>8</v>
      </c>
      <c r="D216" s="35" t="s">
        <v>157</v>
      </c>
      <c r="E216" s="75">
        <v>29.6</v>
      </c>
    </row>
    <row r="217" spans="2:5">
      <c r="B217" s="26">
        <v>43314</v>
      </c>
      <c r="C217" s="32">
        <f t="shared" si="3"/>
        <v>8</v>
      </c>
      <c r="D217" s="35" t="s">
        <v>157</v>
      </c>
      <c r="E217" s="75">
        <v>29.1</v>
      </c>
    </row>
    <row r="218" spans="2:5">
      <c r="B218" s="26">
        <v>43315</v>
      </c>
      <c r="C218" s="32">
        <f t="shared" si="3"/>
        <v>8</v>
      </c>
      <c r="D218" s="35" t="s">
        <v>157</v>
      </c>
      <c r="E218" s="75">
        <v>30.7</v>
      </c>
    </row>
    <row r="219" spans="2:5">
      <c r="B219" s="26">
        <v>43316</v>
      </c>
      <c r="C219" s="32">
        <f t="shared" si="3"/>
        <v>8</v>
      </c>
      <c r="D219" s="35" t="s">
        <v>157</v>
      </c>
      <c r="E219" s="75">
        <v>30.9</v>
      </c>
    </row>
    <row r="220" spans="2:5">
      <c r="B220" s="26">
        <v>43317</v>
      </c>
      <c r="C220" s="32">
        <f t="shared" si="3"/>
        <v>8</v>
      </c>
      <c r="D220" s="35" t="s">
        <v>157</v>
      </c>
      <c r="E220" s="75">
        <v>30.8</v>
      </c>
    </row>
    <row r="221" spans="2:5">
      <c r="B221" s="26">
        <v>43318</v>
      </c>
      <c r="C221" s="32">
        <f t="shared" si="3"/>
        <v>8</v>
      </c>
      <c r="D221" s="35" t="s">
        <v>157</v>
      </c>
      <c r="E221" s="75">
        <v>30.9</v>
      </c>
    </row>
    <row r="222" spans="2:5">
      <c r="B222" s="26">
        <v>43319</v>
      </c>
      <c r="C222" s="32">
        <f t="shared" si="3"/>
        <v>8</v>
      </c>
      <c r="D222" s="35" t="s">
        <v>157</v>
      </c>
      <c r="E222" s="75">
        <v>30</v>
      </c>
    </row>
    <row r="223" spans="2:5">
      <c r="B223" s="26">
        <v>43320</v>
      </c>
      <c r="C223" s="32">
        <f t="shared" si="3"/>
        <v>8</v>
      </c>
      <c r="D223" s="35" t="s">
        <v>157</v>
      </c>
      <c r="E223" s="75">
        <v>28.3</v>
      </c>
    </row>
    <row r="224" spans="2:5">
      <c r="B224" s="26">
        <v>43321</v>
      </c>
      <c r="C224" s="32">
        <f t="shared" si="3"/>
        <v>8</v>
      </c>
      <c r="D224" s="35" t="s">
        <v>157</v>
      </c>
      <c r="E224" s="75">
        <v>28.8</v>
      </c>
    </row>
    <row r="225" spans="2:5">
      <c r="B225" s="26">
        <v>43322</v>
      </c>
      <c r="C225" s="32">
        <f t="shared" si="3"/>
        <v>8</v>
      </c>
      <c r="D225" s="35" t="s">
        <v>157</v>
      </c>
      <c r="E225" s="75">
        <v>29</v>
      </c>
    </row>
    <row r="226" spans="2:5">
      <c r="B226" s="26">
        <v>43323</v>
      </c>
      <c r="C226" s="32">
        <f t="shared" si="3"/>
        <v>8</v>
      </c>
      <c r="D226" s="35" t="s">
        <v>157</v>
      </c>
      <c r="E226" s="75">
        <v>29.4</v>
      </c>
    </row>
    <row r="227" spans="2:5">
      <c r="B227" s="26">
        <v>43324</v>
      </c>
      <c r="C227" s="32">
        <f t="shared" si="3"/>
        <v>8</v>
      </c>
      <c r="D227" s="35" t="s">
        <v>157</v>
      </c>
      <c r="E227" s="75">
        <v>29.9</v>
      </c>
    </row>
    <row r="228" spans="2:5">
      <c r="B228" s="26">
        <v>43325</v>
      </c>
      <c r="C228" s="32">
        <f t="shared" si="3"/>
        <v>8</v>
      </c>
      <c r="D228" s="35" t="s">
        <v>157</v>
      </c>
      <c r="E228" s="75">
        <v>29.9</v>
      </c>
    </row>
    <row r="229" spans="2:5">
      <c r="B229" s="26">
        <v>43326</v>
      </c>
      <c r="C229" s="32">
        <f t="shared" si="3"/>
        <v>8</v>
      </c>
      <c r="D229" s="35" t="s">
        <v>157</v>
      </c>
      <c r="E229" s="75">
        <v>30.4</v>
      </c>
    </row>
    <row r="230" spans="2:5">
      <c r="B230" s="26">
        <v>43327</v>
      </c>
      <c r="C230" s="32">
        <f t="shared" si="3"/>
        <v>8</v>
      </c>
      <c r="D230" s="35" t="s">
        <v>157</v>
      </c>
      <c r="E230" s="75">
        <v>28.7</v>
      </c>
    </row>
    <row r="231" spans="2:5">
      <c r="B231" s="26">
        <v>43328</v>
      </c>
      <c r="C231" s="32">
        <f t="shared" si="3"/>
        <v>8</v>
      </c>
      <c r="D231" s="35" t="s">
        <v>157</v>
      </c>
      <c r="E231" s="75">
        <v>27.9</v>
      </c>
    </row>
    <row r="232" spans="2:5">
      <c r="B232" s="26">
        <v>43329</v>
      </c>
      <c r="C232" s="32">
        <f t="shared" si="3"/>
        <v>8</v>
      </c>
      <c r="D232" s="35" t="s">
        <v>157</v>
      </c>
      <c r="E232" s="75">
        <v>25.8</v>
      </c>
    </row>
    <row r="233" spans="2:5">
      <c r="B233" s="26">
        <v>43330</v>
      </c>
      <c r="C233" s="32">
        <f t="shared" si="3"/>
        <v>8</v>
      </c>
      <c r="D233" s="35" t="s">
        <v>157</v>
      </c>
      <c r="E233" s="75">
        <v>25.7</v>
      </c>
    </row>
    <row r="234" spans="2:5">
      <c r="B234" s="26">
        <v>43331</v>
      </c>
      <c r="C234" s="32">
        <f t="shared" si="3"/>
        <v>8</v>
      </c>
      <c r="D234" s="35" t="s">
        <v>157</v>
      </c>
      <c r="E234" s="75">
        <v>27.1</v>
      </c>
    </row>
    <row r="235" spans="2:5">
      <c r="B235" s="26">
        <v>43332</v>
      </c>
      <c r="C235" s="32">
        <f t="shared" si="3"/>
        <v>8</v>
      </c>
      <c r="D235" s="35" t="s">
        <v>157</v>
      </c>
      <c r="E235" s="75">
        <v>28.9</v>
      </c>
    </row>
    <row r="236" spans="2:5">
      <c r="B236" s="26">
        <v>43333</v>
      </c>
      <c r="C236" s="32">
        <f t="shared" si="3"/>
        <v>8</v>
      </c>
      <c r="D236" s="35" t="s">
        <v>157</v>
      </c>
      <c r="E236" s="75">
        <v>30.2</v>
      </c>
    </row>
    <row r="237" spans="2:5">
      <c r="B237" s="26">
        <v>43334</v>
      </c>
      <c r="C237" s="32">
        <f t="shared" si="3"/>
        <v>8</v>
      </c>
      <c r="D237" s="35" t="s">
        <v>157</v>
      </c>
      <c r="E237" s="75">
        <v>31.5</v>
      </c>
    </row>
    <row r="238" spans="2:5">
      <c r="B238" s="26">
        <v>43335</v>
      </c>
      <c r="C238" s="32">
        <f t="shared" si="3"/>
        <v>8</v>
      </c>
      <c r="D238" s="35" t="s">
        <v>157</v>
      </c>
      <c r="E238" s="75">
        <v>30.7</v>
      </c>
    </row>
    <row r="239" spans="2:5">
      <c r="B239" s="26">
        <v>43336</v>
      </c>
      <c r="C239" s="32">
        <f t="shared" si="3"/>
        <v>8</v>
      </c>
      <c r="D239" s="35" t="s">
        <v>157</v>
      </c>
      <c r="E239" s="75">
        <v>28.1</v>
      </c>
    </row>
    <row r="240" spans="2:5">
      <c r="B240" s="26">
        <v>43337</v>
      </c>
      <c r="C240" s="32">
        <f t="shared" si="3"/>
        <v>8</v>
      </c>
      <c r="D240" s="35" t="s">
        <v>157</v>
      </c>
      <c r="E240" s="75">
        <v>28.5</v>
      </c>
    </row>
    <row r="241" spans="2:5">
      <c r="B241" s="26">
        <v>43338</v>
      </c>
      <c r="C241" s="32">
        <f t="shared" si="3"/>
        <v>8</v>
      </c>
      <c r="D241" s="35" t="s">
        <v>157</v>
      </c>
      <c r="E241" s="75">
        <v>28.5</v>
      </c>
    </row>
    <row r="242" spans="2:5">
      <c r="B242" s="26">
        <v>43339</v>
      </c>
      <c r="C242" s="32">
        <f t="shared" si="3"/>
        <v>8</v>
      </c>
      <c r="D242" s="35" t="s">
        <v>157</v>
      </c>
      <c r="E242" s="75">
        <v>29.3</v>
      </c>
    </row>
    <row r="243" spans="2:5">
      <c r="B243" s="26">
        <v>43340</v>
      </c>
      <c r="C243" s="32">
        <f t="shared" si="3"/>
        <v>8</v>
      </c>
      <c r="D243" s="35" t="s">
        <v>157</v>
      </c>
      <c r="E243" s="75">
        <v>28.8</v>
      </c>
    </row>
    <row r="244" spans="2:5">
      <c r="B244" s="26">
        <v>43341</v>
      </c>
      <c r="C244" s="32">
        <f t="shared" si="3"/>
        <v>8</v>
      </c>
      <c r="D244" s="35" t="s">
        <v>157</v>
      </c>
      <c r="E244" s="75">
        <v>28.6</v>
      </c>
    </row>
    <row r="245" spans="2:5">
      <c r="B245" s="26">
        <v>43342</v>
      </c>
      <c r="C245" s="32">
        <f t="shared" si="3"/>
        <v>8</v>
      </c>
      <c r="D245" s="35" t="s">
        <v>157</v>
      </c>
      <c r="E245" s="75">
        <v>28.3</v>
      </c>
    </row>
    <row r="246" spans="2:5">
      <c r="B246" s="26">
        <v>43343</v>
      </c>
      <c r="C246" s="32">
        <f t="shared" si="3"/>
        <v>8</v>
      </c>
      <c r="D246" s="35" t="s">
        <v>157</v>
      </c>
      <c r="E246" s="75">
        <v>28.5</v>
      </c>
    </row>
    <row r="247" spans="2:5">
      <c r="B247" s="26">
        <v>43344</v>
      </c>
      <c r="C247" s="32">
        <f t="shared" si="3"/>
        <v>9</v>
      </c>
      <c r="D247" s="35" t="s">
        <v>158</v>
      </c>
      <c r="E247" s="75">
        <v>26.5</v>
      </c>
    </row>
    <row r="248" spans="2:5">
      <c r="B248" s="26">
        <v>43345</v>
      </c>
      <c r="C248" s="32">
        <f t="shared" si="3"/>
        <v>9</v>
      </c>
      <c r="D248" s="35" t="s">
        <v>158</v>
      </c>
      <c r="E248" s="75">
        <v>26.2</v>
      </c>
    </row>
    <row r="249" spans="2:5">
      <c r="B249" s="26">
        <v>43346</v>
      </c>
      <c r="C249" s="32">
        <f t="shared" si="3"/>
        <v>9</v>
      </c>
      <c r="D249" s="35" t="s">
        <v>158</v>
      </c>
      <c r="E249" s="75">
        <v>27.9</v>
      </c>
    </row>
    <row r="250" spans="2:5">
      <c r="B250" s="26">
        <v>43347</v>
      </c>
      <c r="C250" s="32">
        <f t="shared" si="3"/>
        <v>9</v>
      </c>
      <c r="D250" s="35" t="s">
        <v>158</v>
      </c>
      <c r="E250" s="75">
        <v>27</v>
      </c>
    </row>
    <row r="251" spans="2:5">
      <c r="B251" s="26">
        <v>43348</v>
      </c>
      <c r="C251" s="32">
        <f t="shared" si="3"/>
        <v>9</v>
      </c>
      <c r="D251" s="35" t="s">
        <v>158</v>
      </c>
      <c r="E251" s="75">
        <v>27</v>
      </c>
    </row>
    <row r="252" spans="2:5">
      <c r="B252" s="26">
        <v>43349</v>
      </c>
      <c r="C252" s="32">
        <f t="shared" si="3"/>
        <v>9</v>
      </c>
      <c r="D252" s="35" t="s">
        <v>158</v>
      </c>
      <c r="E252" s="75">
        <v>26.5</v>
      </c>
    </row>
    <row r="253" spans="2:5">
      <c r="B253" s="26">
        <v>43350</v>
      </c>
      <c r="C253" s="32">
        <f t="shared" si="3"/>
        <v>9</v>
      </c>
      <c r="D253" s="35" t="s">
        <v>158</v>
      </c>
      <c r="E253" s="75">
        <v>26.1</v>
      </c>
    </row>
    <row r="254" spans="2:5">
      <c r="B254" s="26">
        <v>43351</v>
      </c>
      <c r="C254" s="32">
        <f t="shared" si="3"/>
        <v>9</v>
      </c>
      <c r="D254" s="35" t="s">
        <v>158</v>
      </c>
      <c r="E254" s="75">
        <v>23.4</v>
      </c>
    </row>
    <row r="255" spans="2:5">
      <c r="B255" s="26">
        <v>43352</v>
      </c>
      <c r="C255" s="32">
        <f t="shared" si="3"/>
        <v>9</v>
      </c>
      <c r="D255" s="35" t="s">
        <v>158</v>
      </c>
      <c r="E255" s="75">
        <v>24.5</v>
      </c>
    </row>
    <row r="256" spans="2:5">
      <c r="B256" s="26">
        <v>43353</v>
      </c>
      <c r="C256" s="32">
        <f t="shared" si="3"/>
        <v>9</v>
      </c>
      <c r="D256" s="35" t="s">
        <v>158</v>
      </c>
      <c r="E256" s="75">
        <v>23.7</v>
      </c>
    </row>
    <row r="257" spans="2:5">
      <c r="B257" s="26">
        <v>43354</v>
      </c>
      <c r="C257" s="32">
        <f t="shared" si="3"/>
        <v>9</v>
      </c>
      <c r="D257" s="35" t="s">
        <v>158</v>
      </c>
      <c r="E257" s="75">
        <v>24.8</v>
      </c>
    </row>
    <row r="258" spans="2:5">
      <c r="B258" s="26">
        <v>43355</v>
      </c>
      <c r="C258" s="32">
        <f t="shared" si="3"/>
        <v>9</v>
      </c>
      <c r="D258" s="35" t="s">
        <v>158</v>
      </c>
      <c r="E258" s="75">
        <v>23.2</v>
      </c>
    </row>
    <row r="259" spans="2:5">
      <c r="B259" s="26">
        <v>43356</v>
      </c>
      <c r="C259" s="32">
        <f t="shared" si="3"/>
        <v>9</v>
      </c>
      <c r="D259" s="35" t="s">
        <v>158</v>
      </c>
      <c r="E259" s="75">
        <v>24</v>
      </c>
    </row>
    <row r="260" spans="2:5">
      <c r="B260" s="26">
        <v>43357</v>
      </c>
      <c r="C260" s="32">
        <f t="shared" si="3"/>
        <v>9</v>
      </c>
      <c r="D260" s="35" t="s">
        <v>158</v>
      </c>
      <c r="E260" s="75">
        <v>23.8</v>
      </c>
    </row>
    <row r="261" spans="2:5">
      <c r="B261" s="26">
        <v>43358</v>
      </c>
      <c r="C261" s="32">
        <f t="shared" ref="C261:C324" si="4">MONTH(B261)</f>
        <v>9</v>
      </c>
      <c r="D261" s="35" t="s">
        <v>158</v>
      </c>
      <c r="E261" s="75">
        <v>25.1</v>
      </c>
    </row>
    <row r="262" spans="2:5">
      <c r="B262" s="26">
        <v>43359</v>
      </c>
      <c r="C262" s="32">
        <f t="shared" si="4"/>
        <v>9</v>
      </c>
      <c r="D262" s="35" t="s">
        <v>158</v>
      </c>
      <c r="E262" s="75">
        <v>27.3</v>
      </c>
    </row>
    <row r="263" spans="2:5">
      <c r="B263" s="26">
        <v>43360</v>
      </c>
      <c r="C263" s="32">
        <f t="shared" si="4"/>
        <v>9</v>
      </c>
      <c r="D263" s="35" t="s">
        <v>158</v>
      </c>
      <c r="E263" s="75">
        <v>25.8</v>
      </c>
    </row>
    <row r="264" spans="2:5">
      <c r="B264" s="26">
        <v>43361</v>
      </c>
      <c r="C264" s="32">
        <f t="shared" si="4"/>
        <v>9</v>
      </c>
      <c r="D264" s="35" t="s">
        <v>158</v>
      </c>
      <c r="E264" s="75">
        <v>25.2</v>
      </c>
    </row>
    <row r="265" spans="2:5">
      <c r="B265" s="26">
        <v>43362</v>
      </c>
      <c r="C265" s="32">
        <f t="shared" si="4"/>
        <v>9</v>
      </c>
      <c r="D265" s="35" t="s">
        <v>158</v>
      </c>
      <c r="E265" s="75">
        <v>25.2</v>
      </c>
    </row>
    <row r="266" spans="2:5">
      <c r="B266" s="26">
        <v>43363</v>
      </c>
      <c r="C266" s="32">
        <f t="shared" si="4"/>
        <v>9</v>
      </c>
      <c r="D266" s="35" t="s">
        <v>158</v>
      </c>
      <c r="E266" s="75">
        <v>21.6</v>
      </c>
    </row>
    <row r="267" spans="2:5">
      <c r="B267" s="26">
        <v>43364</v>
      </c>
      <c r="C267" s="32">
        <f t="shared" si="4"/>
        <v>9</v>
      </c>
      <c r="D267" s="35" t="s">
        <v>158</v>
      </c>
      <c r="E267" s="75">
        <v>23.3</v>
      </c>
    </row>
    <row r="268" spans="2:5">
      <c r="B268" s="26">
        <v>43365</v>
      </c>
      <c r="C268" s="32">
        <f t="shared" si="4"/>
        <v>9</v>
      </c>
      <c r="D268" s="35" t="s">
        <v>158</v>
      </c>
      <c r="E268" s="75">
        <v>25.5</v>
      </c>
    </row>
    <row r="269" spans="2:5">
      <c r="B269" s="26">
        <v>43366</v>
      </c>
      <c r="C269" s="32">
        <f t="shared" si="4"/>
        <v>9</v>
      </c>
      <c r="D269" s="35" t="s">
        <v>158</v>
      </c>
      <c r="E269" s="75">
        <v>24</v>
      </c>
    </row>
    <row r="270" spans="2:5">
      <c r="B270" s="26">
        <v>43367</v>
      </c>
      <c r="C270" s="32">
        <f t="shared" si="4"/>
        <v>9</v>
      </c>
      <c r="D270" s="35" t="s">
        <v>158</v>
      </c>
      <c r="E270" s="75">
        <v>24.2</v>
      </c>
    </row>
    <row r="271" spans="2:5">
      <c r="B271" s="26">
        <v>43368</v>
      </c>
      <c r="C271" s="32">
        <f t="shared" si="4"/>
        <v>9</v>
      </c>
      <c r="D271" s="35" t="s">
        <v>158</v>
      </c>
      <c r="E271" s="75">
        <v>22.3</v>
      </c>
    </row>
    <row r="272" spans="2:5">
      <c r="B272" s="26">
        <v>43369</v>
      </c>
      <c r="C272" s="32">
        <f t="shared" si="4"/>
        <v>9</v>
      </c>
      <c r="D272" s="35" t="s">
        <v>158</v>
      </c>
      <c r="E272" s="75">
        <v>21</v>
      </c>
    </row>
    <row r="273" spans="2:5">
      <c r="B273" s="26">
        <v>43370</v>
      </c>
      <c r="C273" s="32">
        <f t="shared" si="4"/>
        <v>9</v>
      </c>
      <c r="D273" s="35" t="s">
        <v>158</v>
      </c>
      <c r="E273" s="75">
        <v>20.100000000000001</v>
      </c>
    </row>
    <row r="274" spans="2:5">
      <c r="B274" s="26">
        <v>43371</v>
      </c>
      <c r="C274" s="32">
        <f t="shared" si="4"/>
        <v>9</v>
      </c>
      <c r="D274" s="35" t="s">
        <v>158</v>
      </c>
      <c r="E274" s="75">
        <v>21.7</v>
      </c>
    </row>
    <row r="275" spans="2:5">
      <c r="B275" s="26">
        <v>43372</v>
      </c>
      <c r="C275" s="32">
        <f t="shared" si="4"/>
        <v>9</v>
      </c>
      <c r="D275" s="35" t="s">
        <v>158</v>
      </c>
      <c r="E275" s="75">
        <v>19.5</v>
      </c>
    </row>
    <row r="276" spans="2:5">
      <c r="B276" s="26">
        <v>43373</v>
      </c>
      <c r="C276" s="32">
        <f t="shared" si="4"/>
        <v>9</v>
      </c>
      <c r="D276" s="35" t="s">
        <v>158</v>
      </c>
      <c r="E276" s="75">
        <v>23.6</v>
      </c>
    </row>
    <row r="277" spans="2:5">
      <c r="B277" s="26">
        <v>43374</v>
      </c>
      <c r="C277" s="32">
        <f t="shared" si="4"/>
        <v>10</v>
      </c>
      <c r="D277" s="35" t="s">
        <v>158</v>
      </c>
      <c r="E277" s="75">
        <v>22.1</v>
      </c>
    </row>
    <row r="278" spans="2:5">
      <c r="B278" s="26">
        <v>43375</v>
      </c>
      <c r="C278" s="32">
        <f t="shared" si="4"/>
        <v>10</v>
      </c>
      <c r="D278" s="35" t="s">
        <v>158</v>
      </c>
      <c r="E278" s="75">
        <v>21.2</v>
      </c>
    </row>
    <row r="279" spans="2:5">
      <c r="B279" s="26">
        <v>43376</v>
      </c>
      <c r="C279" s="32">
        <f t="shared" si="4"/>
        <v>10</v>
      </c>
      <c r="D279" s="35" t="s">
        <v>158</v>
      </c>
      <c r="E279" s="75">
        <v>22.1</v>
      </c>
    </row>
    <row r="280" spans="2:5">
      <c r="B280" s="26">
        <v>43377</v>
      </c>
      <c r="C280" s="32">
        <f t="shared" si="4"/>
        <v>10</v>
      </c>
      <c r="D280" s="35" t="s">
        <v>158</v>
      </c>
      <c r="E280" s="75">
        <v>21.2</v>
      </c>
    </row>
    <row r="281" spans="2:5">
      <c r="B281" s="26">
        <v>43378</v>
      </c>
      <c r="C281" s="32">
        <f t="shared" si="4"/>
        <v>10</v>
      </c>
      <c r="D281" s="35" t="s">
        <v>158</v>
      </c>
      <c r="E281" s="75">
        <v>24.2</v>
      </c>
    </row>
    <row r="282" spans="2:5">
      <c r="B282" s="26">
        <v>43379</v>
      </c>
      <c r="C282" s="32">
        <f t="shared" si="4"/>
        <v>10</v>
      </c>
      <c r="D282" s="35" t="s">
        <v>158</v>
      </c>
      <c r="E282" s="75">
        <v>26</v>
      </c>
    </row>
    <row r="283" spans="2:5">
      <c r="B283" s="26">
        <v>43380</v>
      </c>
      <c r="C283" s="32">
        <f t="shared" si="4"/>
        <v>10</v>
      </c>
      <c r="D283" s="35" t="s">
        <v>158</v>
      </c>
      <c r="E283" s="75">
        <v>25.2</v>
      </c>
    </row>
    <row r="284" spans="2:5">
      <c r="B284" s="26">
        <v>43381</v>
      </c>
      <c r="C284" s="32">
        <f t="shared" si="4"/>
        <v>10</v>
      </c>
      <c r="D284" s="35" t="s">
        <v>158</v>
      </c>
      <c r="E284" s="75">
        <v>23.4</v>
      </c>
    </row>
    <row r="285" spans="2:5">
      <c r="B285" s="26">
        <v>43382</v>
      </c>
      <c r="C285" s="32">
        <f t="shared" si="4"/>
        <v>10</v>
      </c>
      <c r="D285" s="35" t="s">
        <v>158</v>
      </c>
      <c r="E285" s="75">
        <v>23.3</v>
      </c>
    </row>
    <row r="286" spans="2:5">
      <c r="B286" s="26">
        <v>43383</v>
      </c>
      <c r="C286" s="32">
        <f t="shared" si="4"/>
        <v>10</v>
      </c>
      <c r="D286" s="35" t="s">
        <v>158</v>
      </c>
      <c r="E286" s="75">
        <v>21.3</v>
      </c>
    </row>
    <row r="287" spans="2:5">
      <c r="B287" s="26">
        <v>43384</v>
      </c>
      <c r="C287" s="32">
        <f t="shared" si="4"/>
        <v>10</v>
      </c>
      <c r="D287" s="35" t="s">
        <v>158</v>
      </c>
      <c r="E287" s="75">
        <v>18.5</v>
      </c>
    </row>
    <row r="288" spans="2:5">
      <c r="B288" s="26">
        <v>43385</v>
      </c>
      <c r="C288" s="32">
        <f t="shared" si="4"/>
        <v>10</v>
      </c>
      <c r="D288" s="35" t="s">
        <v>158</v>
      </c>
      <c r="E288" s="75">
        <v>18.100000000000001</v>
      </c>
    </row>
    <row r="289" spans="2:5">
      <c r="B289" s="26">
        <v>43386</v>
      </c>
      <c r="C289" s="32">
        <f t="shared" si="4"/>
        <v>10</v>
      </c>
      <c r="D289" s="35" t="s">
        <v>158</v>
      </c>
      <c r="E289" s="75">
        <v>18.8</v>
      </c>
    </row>
    <row r="290" spans="2:5">
      <c r="B290" s="26">
        <v>43387</v>
      </c>
      <c r="C290" s="32">
        <f t="shared" si="4"/>
        <v>10</v>
      </c>
      <c r="D290" s="35" t="s">
        <v>158</v>
      </c>
      <c r="E290" s="75">
        <v>20</v>
      </c>
    </row>
    <row r="291" spans="2:5">
      <c r="B291" s="26">
        <v>43388</v>
      </c>
      <c r="C291" s="32">
        <f t="shared" si="4"/>
        <v>10</v>
      </c>
      <c r="D291" s="35" t="s">
        <v>158</v>
      </c>
      <c r="E291" s="75">
        <v>20.100000000000001</v>
      </c>
    </row>
    <row r="292" spans="2:5">
      <c r="B292" s="26">
        <v>43389</v>
      </c>
      <c r="C292" s="32">
        <f t="shared" si="4"/>
        <v>10</v>
      </c>
      <c r="D292" s="35" t="s">
        <v>158</v>
      </c>
      <c r="E292" s="75">
        <v>19.7</v>
      </c>
    </row>
    <row r="293" spans="2:5">
      <c r="B293" s="26">
        <v>43390</v>
      </c>
      <c r="C293" s="32">
        <f t="shared" si="4"/>
        <v>10</v>
      </c>
      <c r="D293" s="35" t="s">
        <v>158</v>
      </c>
      <c r="E293" s="75">
        <v>19.600000000000001</v>
      </c>
    </row>
    <row r="294" spans="2:5">
      <c r="B294" s="26">
        <v>43391</v>
      </c>
      <c r="C294" s="32">
        <f t="shared" si="4"/>
        <v>10</v>
      </c>
      <c r="D294" s="35" t="s">
        <v>158</v>
      </c>
      <c r="E294" s="75">
        <v>19.399999999999999</v>
      </c>
    </row>
    <row r="295" spans="2:5">
      <c r="B295" s="26">
        <v>43392</v>
      </c>
      <c r="C295" s="32">
        <f t="shared" si="4"/>
        <v>10</v>
      </c>
      <c r="D295" s="35" t="s">
        <v>158</v>
      </c>
      <c r="E295" s="75">
        <v>19.600000000000001</v>
      </c>
    </row>
    <row r="296" spans="2:5">
      <c r="B296" s="26">
        <v>43393</v>
      </c>
      <c r="C296" s="32">
        <f t="shared" si="4"/>
        <v>10</v>
      </c>
      <c r="D296" s="35" t="s">
        <v>158</v>
      </c>
      <c r="E296" s="75">
        <v>17.600000000000001</v>
      </c>
    </row>
    <row r="297" spans="2:5">
      <c r="B297" s="26">
        <v>43394</v>
      </c>
      <c r="C297" s="32">
        <f t="shared" si="4"/>
        <v>10</v>
      </c>
      <c r="D297" s="35" t="s">
        <v>158</v>
      </c>
      <c r="E297" s="75">
        <v>17.100000000000001</v>
      </c>
    </row>
    <row r="298" spans="2:5">
      <c r="B298" s="26">
        <v>43395</v>
      </c>
      <c r="C298" s="32">
        <f t="shared" si="4"/>
        <v>10</v>
      </c>
      <c r="D298" s="35" t="s">
        <v>158</v>
      </c>
      <c r="E298" s="75">
        <v>18.7</v>
      </c>
    </row>
    <row r="299" spans="2:5">
      <c r="B299" s="26">
        <v>43396</v>
      </c>
      <c r="C299" s="32">
        <f t="shared" si="4"/>
        <v>10</v>
      </c>
      <c r="D299" s="35" t="s">
        <v>158</v>
      </c>
      <c r="E299" s="75">
        <v>18.8</v>
      </c>
    </row>
    <row r="300" spans="2:5">
      <c r="B300" s="26">
        <v>43397</v>
      </c>
      <c r="C300" s="32">
        <f t="shared" si="4"/>
        <v>10</v>
      </c>
      <c r="D300" s="35" t="s">
        <v>158</v>
      </c>
      <c r="E300" s="75">
        <v>19.3</v>
      </c>
    </row>
    <row r="301" spans="2:5">
      <c r="B301" s="26">
        <v>43398</v>
      </c>
      <c r="C301" s="32">
        <f t="shared" si="4"/>
        <v>10</v>
      </c>
      <c r="D301" s="35" t="s">
        <v>158</v>
      </c>
      <c r="E301" s="75">
        <v>18.100000000000001</v>
      </c>
    </row>
    <row r="302" spans="2:5">
      <c r="B302" s="26">
        <v>43399</v>
      </c>
      <c r="C302" s="32">
        <f t="shared" si="4"/>
        <v>10</v>
      </c>
      <c r="D302" s="35" t="s">
        <v>158</v>
      </c>
      <c r="E302" s="75">
        <v>18.899999999999999</v>
      </c>
    </row>
    <row r="303" spans="2:5">
      <c r="B303" s="26">
        <v>43400</v>
      </c>
      <c r="C303" s="32">
        <f t="shared" si="4"/>
        <v>10</v>
      </c>
      <c r="D303" s="35" t="s">
        <v>158</v>
      </c>
      <c r="E303" s="75">
        <v>18.600000000000001</v>
      </c>
    </row>
    <row r="304" spans="2:5">
      <c r="B304" s="26">
        <v>43401</v>
      </c>
      <c r="C304" s="32">
        <f t="shared" si="4"/>
        <v>10</v>
      </c>
      <c r="D304" s="35" t="s">
        <v>158</v>
      </c>
      <c r="E304" s="75">
        <v>16.8</v>
      </c>
    </row>
    <row r="305" spans="2:5">
      <c r="B305" s="26">
        <v>43402</v>
      </c>
      <c r="C305" s="32">
        <f t="shared" si="4"/>
        <v>10</v>
      </c>
      <c r="D305" s="35" t="s">
        <v>158</v>
      </c>
      <c r="E305" s="75">
        <v>17.5</v>
      </c>
    </row>
    <row r="306" spans="2:5">
      <c r="B306" s="26">
        <v>43403</v>
      </c>
      <c r="C306" s="32">
        <f t="shared" si="4"/>
        <v>10</v>
      </c>
      <c r="D306" s="35" t="s">
        <v>158</v>
      </c>
      <c r="E306" s="75">
        <v>17</v>
      </c>
    </row>
    <row r="307" spans="2:5">
      <c r="B307" s="26">
        <v>43404</v>
      </c>
      <c r="C307" s="32">
        <f t="shared" si="4"/>
        <v>10</v>
      </c>
      <c r="D307" s="35" t="s">
        <v>158</v>
      </c>
      <c r="E307" s="75">
        <v>14.7</v>
      </c>
    </row>
    <row r="308" spans="2:5">
      <c r="B308" s="26">
        <v>43405</v>
      </c>
      <c r="C308" s="32">
        <f t="shared" si="4"/>
        <v>11</v>
      </c>
      <c r="D308" s="35" t="s">
        <v>158</v>
      </c>
      <c r="E308" s="75">
        <v>14.7</v>
      </c>
    </row>
    <row r="309" spans="2:5">
      <c r="B309" s="26">
        <v>43406</v>
      </c>
      <c r="C309" s="32">
        <f t="shared" si="4"/>
        <v>11</v>
      </c>
      <c r="D309" s="35" t="s">
        <v>158</v>
      </c>
      <c r="E309" s="75">
        <v>14.6</v>
      </c>
    </row>
    <row r="310" spans="2:5">
      <c r="B310" s="26">
        <v>43407</v>
      </c>
      <c r="C310" s="32">
        <f t="shared" si="4"/>
        <v>11</v>
      </c>
      <c r="D310" s="35" t="s">
        <v>158</v>
      </c>
      <c r="E310" s="75">
        <v>15.7</v>
      </c>
    </row>
    <row r="311" spans="2:5">
      <c r="B311" s="26">
        <v>43408</v>
      </c>
      <c r="C311" s="32">
        <f t="shared" si="4"/>
        <v>11</v>
      </c>
      <c r="D311" s="35" t="s">
        <v>158</v>
      </c>
      <c r="E311" s="75">
        <v>17.100000000000001</v>
      </c>
    </row>
    <row r="312" spans="2:5">
      <c r="B312" s="26">
        <v>43409</v>
      </c>
      <c r="C312" s="32">
        <f t="shared" si="4"/>
        <v>11</v>
      </c>
      <c r="D312" s="35" t="s">
        <v>158</v>
      </c>
      <c r="E312" s="75">
        <v>18</v>
      </c>
    </row>
    <row r="313" spans="2:5">
      <c r="B313" s="26">
        <v>43410</v>
      </c>
      <c r="C313" s="32">
        <f t="shared" si="4"/>
        <v>11</v>
      </c>
      <c r="D313" s="35" t="s">
        <v>158</v>
      </c>
      <c r="E313" s="75">
        <v>19.2</v>
      </c>
    </row>
    <row r="314" spans="2:5">
      <c r="B314" s="26">
        <v>43411</v>
      </c>
      <c r="C314" s="32">
        <f t="shared" si="4"/>
        <v>11</v>
      </c>
      <c r="D314" s="35" t="s">
        <v>158</v>
      </c>
      <c r="E314" s="75">
        <v>18.2</v>
      </c>
    </row>
    <row r="315" spans="2:5">
      <c r="B315" s="26">
        <v>43412</v>
      </c>
      <c r="C315" s="32">
        <f t="shared" si="4"/>
        <v>11</v>
      </c>
      <c r="D315" s="35" t="s">
        <v>158</v>
      </c>
      <c r="E315" s="75">
        <v>18.8</v>
      </c>
    </row>
    <row r="316" spans="2:5">
      <c r="B316" s="26">
        <v>43413</v>
      </c>
      <c r="C316" s="32">
        <f t="shared" si="4"/>
        <v>11</v>
      </c>
      <c r="D316" s="35" t="s">
        <v>158</v>
      </c>
      <c r="E316" s="75">
        <v>20.3</v>
      </c>
    </row>
    <row r="317" spans="2:5">
      <c r="B317" s="26">
        <v>43414</v>
      </c>
      <c r="C317" s="32">
        <f t="shared" si="4"/>
        <v>11</v>
      </c>
      <c r="D317" s="35" t="s">
        <v>158</v>
      </c>
      <c r="E317" s="75">
        <v>18.2</v>
      </c>
    </row>
    <row r="318" spans="2:5">
      <c r="B318" s="26">
        <v>43415</v>
      </c>
      <c r="C318" s="32">
        <f t="shared" si="4"/>
        <v>11</v>
      </c>
      <c r="D318" s="35" t="s">
        <v>158</v>
      </c>
      <c r="E318" s="75">
        <v>16.100000000000001</v>
      </c>
    </row>
    <row r="319" spans="2:5">
      <c r="B319" s="26">
        <v>43416</v>
      </c>
      <c r="C319" s="32">
        <f t="shared" si="4"/>
        <v>11</v>
      </c>
      <c r="D319" s="35" t="s">
        <v>158</v>
      </c>
      <c r="E319" s="75">
        <v>16.2</v>
      </c>
    </row>
    <row r="320" spans="2:5">
      <c r="B320" s="26">
        <v>43417</v>
      </c>
      <c r="C320" s="32">
        <f t="shared" si="4"/>
        <v>11</v>
      </c>
      <c r="D320" s="35" t="s">
        <v>158</v>
      </c>
      <c r="E320" s="75">
        <v>15.7</v>
      </c>
    </row>
    <row r="321" spans="2:5">
      <c r="B321" s="26">
        <v>43418</v>
      </c>
      <c r="C321" s="32">
        <f t="shared" si="4"/>
        <v>11</v>
      </c>
      <c r="D321" s="35" t="s">
        <v>158</v>
      </c>
      <c r="E321" s="75">
        <v>13.8</v>
      </c>
    </row>
    <row r="322" spans="2:5">
      <c r="B322" s="26">
        <v>43419</v>
      </c>
      <c r="C322" s="32">
        <f t="shared" si="4"/>
        <v>11</v>
      </c>
      <c r="D322" s="35" t="s">
        <v>158</v>
      </c>
      <c r="E322" s="75">
        <v>14.2</v>
      </c>
    </row>
    <row r="323" spans="2:5">
      <c r="B323" s="26">
        <v>43420</v>
      </c>
      <c r="C323" s="32">
        <f t="shared" si="4"/>
        <v>11</v>
      </c>
      <c r="D323" s="35" t="s">
        <v>158</v>
      </c>
      <c r="E323" s="75">
        <v>14.7</v>
      </c>
    </row>
    <row r="324" spans="2:5">
      <c r="B324" s="26">
        <v>43421</v>
      </c>
      <c r="C324" s="32">
        <f t="shared" si="4"/>
        <v>11</v>
      </c>
      <c r="D324" s="35" t="s">
        <v>158</v>
      </c>
      <c r="E324" s="75">
        <v>15.8</v>
      </c>
    </row>
    <row r="325" spans="2:5">
      <c r="B325" s="26">
        <v>43422</v>
      </c>
      <c r="C325" s="32">
        <f t="shared" ref="C325:C368" si="5">MONTH(B325)</f>
        <v>11</v>
      </c>
      <c r="D325" s="35" t="s">
        <v>158</v>
      </c>
      <c r="E325" s="75">
        <v>15.4</v>
      </c>
    </row>
    <row r="326" spans="2:5">
      <c r="B326" s="26">
        <v>43423</v>
      </c>
      <c r="C326" s="32">
        <f t="shared" si="5"/>
        <v>11</v>
      </c>
      <c r="D326" s="35" t="s">
        <v>158</v>
      </c>
      <c r="E326" s="75">
        <v>14.3</v>
      </c>
    </row>
    <row r="327" spans="2:5">
      <c r="B327" s="26">
        <v>43424</v>
      </c>
      <c r="C327" s="32">
        <f t="shared" si="5"/>
        <v>11</v>
      </c>
      <c r="D327" s="35" t="s">
        <v>158</v>
      </c>
      <c r="E327" s="75">
        <v>13.1</v>
      </c>
    </row>
    <row r="328" spans="2:5">
      <c r="B328" s="26">
        <v>43425</v>
      </c>
      <c r="C328" s="32">
        <f t="shared" si="5"/>
        <v>11</v>
      </c>
      <c r="D328" s="35" t="s">
        <v>158</v>
      </c>
      <c r="E328" s="75">
        <v>12.3</v>
      </c>
    </row>
    <row r="329" spans="2:5">
      <c r="B329" s="26">
        <v>43426</v>
      </c>
      <c r="C329" s="32">
        <f t="shared" si="5"/>
        <v>11</v>
      </c>
      <c r="D329" s="35" t="s">
        <v>158</v>
      </c>
      <c r="E329" s="75">
        <v>12.1</v>
      </c>
    </row>
    <row r="330" spans="2:5">
      <c r="B330" s="26">
        <v>43427</v>
      </c>
      <c r="C330" s="32">
        <f t="shared" si="5"/>
        <v>11</v>
      </c>
      <c r="D330" s="35" t="s">
        <v>158</v>
      </c>
      <c r="E330" s="75">
        <v>9.6</v>
      </c>
    </row>
    <row r="331" spans="2:5">
      <c r="B331" s="26">
        <v>43428</v>
      </c>
      <c r="C331" s="32">
        <f t="shared" si="5"/>
        <v>11</v>
      </c>
      <c r="D331" s="35" t="s">
        <v>158</v>
      </c>
      <c r="E331" s="75">
        <v>9.8000000000000007</v>
      </c>
    </row>
    <row r="332" spans="2:5">
      <c r="B332" s="26">
        <v>43429</v>
      </c>
      <c r="C332" s="32">
        <f t="shared" si="5"/>
        <v>11</v>
      </c>
      <c r="D332" s="35" t="s">
        <v>158</v>
      </c>
      <c r="E332" s="75">
        <v>12.1</v>
      </c>
    </row>
    <row r="333" spans="2:5">
      <c r="B333" s="26">
        <v>43430</v>
      </c>
      <c r="C333" s="32">
        <f t="shared" si="5"/>
        <v>11</v>
      </c>
      <c r="D333" s="35" t="s">
        <v>158</v>
      </c>
      <c r="E333" s="75">
        <v>13.2</v>
      </c>
    </row>
    <row r="334" spans="2:5">
      <c r="B334" s="26">
        <v>43431</v>
      </c>
      <c r="C334" s="32">
        <f t="shared" si="5"/>
        <v>11</v>
      </c>
      <c r="D334" s="35" t="s">
        <v>158</v>
      </c>
      <c r="E334" s="75">
        <v>15</v>
      </c>
    </row>
    <row r="335" spans="2:5">
      <c r="B335" s="26">
        <v>43432</v>
      </c>
      <c r="C335" s="32">
        <f t="shared" si="5"/>
        <v>11</v>
      </c>
      <c r="D335" s="35" t="s">
        <v>158</v>
      </c>
      <c r="E335" s="75">
        <v>14.8</v>
      </c>
    </row>
    <row r="336" spans="2:5">
      <c r="B336" s="26">
        <v>43433</v>
      </c>
      <c r="C336" s="32">
        <f t="shared" si="5"/>
        <v>11</v>
      </c>
      <c r="D336" s="35" t="s">
        <v>158</v>
      </c>
      <c r="E336" s="75">
        <v>13.8</v>
      </c>
    </row>
    <row r="337" spans="2:5">
      <c r="B337" s="26">
        <v>43434</v>
      </c>
      <c r="C337" s="32">
        <f t="shared" si="5"/>
        <v>11</v>
      </c>
      <c r="D337" s="35" t="s">
        <v>158</v>
      </c>
      <c r="E337" s="75">
        <v>13.1</v>
      </c>
    </row>
    <row r="338" spans="2:5">
      <c r="B338" s="26">
        <v>43435</v>
      </c>
      <c r="C338" s="32">
        <f t="shared" si="5"/>
        <v>12</v>
      </c>
      <c r="D338" s="35" t="s">
        <v>159</v>
      </c>
      <c r="E338" s="75">
        <v>14</v>
      </c>
    </row>
    <row r="339" spans="2:5">
      <c r="B339" s="26">
        <v>43436</v>
      </c>
      <c r="C339" s="32">
        <f t="shared" si="5"/>
        <v>12</v>
      </c>
      <c r="D339" s="35" t="s">
        <v>159</v>
      </c>
      <c r="E339" s="75">
        <v>13.6</v>
      </c>
    </row>
    <row r="340" spans="2:5">
      <c r="B340" s="26">
        <v>43437</v>
      </c>
      <c r="C340" s="32">
        <f t="shared" si="5"/>
        <v>12</v>
      </c>
      <c r="D340" s="35" t="s">
        <v>159</v>
      </c>
      <c r="E340" s="75">
        <v>16.100000000000001</v>
      </c>
    </row>
    <row r="341" spans="2:5">
      <c r="B341" s="26">
        <v>43438</v>
      </c>
      <c r="C341" s="32">
        <f t="shared" si="5"/>
        <v>12</v>
      </c>
      <c r="D341" s="35" t="s">
        <v>159</v>
      </c>
      <c r="E341" s="75">
        <v>19.399999999999999</v>
      </c>
    </row>
    <row r="342" spans="2:5">
      <c r="B342" s="26">
        <v>43439</v>
      </c>
      <c r="C342" s="32">
        <f t="shared" si="5"/>
        <v>12</v>
      </c>
      <c r="D342" s="35" t="s">
        <v>159</v>
      </c>
      <c r="E342" s="75">
        <v>15.5</v>
      </c>
    </row>
    <row r="343" spans="2:5">
      <c r="B343" s="26">
        <v>43440</v>
      </c>
      <c r="C343" s="32">
        <f t="shared" si="5"/>
        <v>12</v>
      </c>
      <c r="D343" s="35" t="s">
        <v>159</v>
      </c>
      <c r="E343" s="75">
        <v>13.2</v>
      </c>
    </row>
    <row r="344" spans="2:5">
      <c r="B344" s="26">
        <v>43441</v>
      </c>
      <c r="C344" s="32">
        <f t="shared" si="5"/>
        <v>12</v>
      </c>
      <c r="D344" s="35" t="s">
        <v>159</v>
      </c>
      <c r="E344" s="75">
        <v>11.7</v>
      </c>
    </row>
    <row r="345" spans="2:5">
      <c r="B345" s="26">
        <v>43442</v>
      </c>
      <c r="C345" s="32">
        <f t="shared" si="5"/>
        <v>12</v>
      </c>
      <c r="D345" s="35" t="s">
        <v>159</v>
      </c>
      <c r="E345" s="75">
        <v>6.7</v>
      </c>
    </row>
    <row r="346" spans="2:5">
      <c r="B346" s="26">
        <v>43443</v>
      </c>
      <c r="C346" s="32">
        <f t="shared" si="5"/>
        <v>12</v>
      </c>
      <c r="D346" s="35" t="s">
        <v>159</v>
      </c>
      <c r="E346" s="75">
        <v>5.6</v>
      </c>
    </row>
    <row r="347" spans="2:5">
      <c r="B347" s="26">
        <v>43444</v>
      </c>
      <c r="C347" s="32">
        <f t="shared" si="5"/>
        <v>12</v>
      </c>
      <c r="D347" s="35" t="s">
        <v>159</v>
      </c>
      <c r="E347" s="75">
        <v>6.6</v>
      </c>
    </row>
    <row r="348" spans="2:5">
      <c r="B348" s="26">
        <v>43445</v>
      </c>
      <c r="C348" s="32">
        <f t="shared" si="5"/>
        <v>12</v>
      </c>
      <c r="D348" s="35" t="s">
        <v>159</v>
      </c>
      <c r="E348" s="75">
        <v>7.9</v>
      </c>
    </row>
    <row r="349" spans="2:5">
      <c r="B349" s="26">
        <v>43446</v>
      </c>
      <c r="C349" s="32">
        <f t="shared" si="5"/>
        <v>12</v>
      </c>
      <c r="D349" s="35" t="s">
        <v>159</v>
      </c>
      <c r="E349" s="75">
        <v>9.6999999999999993</v>
      </c>
    </row>
    <row r="350" spans="2:5">
      <c r="B350" s="26">
        <v>43447</v>
      </c>
      <c r="C350" s="32">
        <f t="shared" si="5"/>
        <v>12</v>
      </c>
      <c r="D350" s="35" t="s">
        <v>159</v>
      </c>
      <c r="E350" s="75">
        <v>8.1</v>
      </c>
    </row>
    <row r="351" spans="2:5">
      <c r="B351" s="26">
        <v>43448</v>
      </c>
      <c r="C351" s="32">
        <f t="shared" si="5"/>
        <v>12</v>
      </c>
      <c r="D351" s="35" t="s">
        <v>159</v>
      </c>
      <c r="E351" s="75">
        <v>6.8</v>
      </c>
    </row>
    <row r="352" spans="2:5">
      <c r="B352" s="26">
        <v>43449</v>
      </c>
      <c r="C352" s="32">
        <f t="shared" si="5"/>
        <v>12</v>
      </c>
      <c r="D352" s="35" t="s">
        <v>159</v>
      </c>
      <c r="E352" s="75">
        <v>6.5</v>
      </c>
    </row>
    <row r="353" spans="2:5">
      <c r="B353" s="26">
        <v>43450</v>
      </c>
      <c r="C353" s="32">
        <f t="shared" si="5"/>
        <v>12</v>
      </c>
      <c r="D353" s="35" t="s">
        <v>159</v>
      </c>
      <c r="E353" s="75">
        <v>7.5</v>
      </c>
    </row>
    <row r="354" spans="2:5">
      <c r="B354" s="26">
        <v>43451</v>
      </c>
      <c r="C354" s="32">
        <f t="shared" si="5"/>
        <v>12</v>
      </c>
      <c r="D354" s="35" t="s">
        <v>159</v>
      </c>
      <c r="E354" s="75">
        <v>10.1</v>
      </c>
    </row>
    <row r="355" spans="2:5">
      <c r="B355" s="26">
        <v>43452</v>
      </c>
      <c r="C355" s="32">
        <f t="shared" si="5"/>
        <v>12</v>
      </c>
      <c r="D355" s="35" t="s">
        <v>159</v>
      </c>
      <c r="E355" s="75">
        <v>8.5</v>
      </c>
    </row>
    <row r="356" spans="2:5">
      <c r="B356" s="26">
        <v>43453</v>
      </c>
      <c r="C356" s="32">
        <f t="shared" si="5"/>
        <v>12</v>
      </c>
      <c r="D356" s="35" t="s">
        <v>159</v>
      </c>
      <c r="E356" s="75">
        <v>10.1</v>
      </c>
    </row>
    <row r="357" spans="2:5">
      <c r="B357" s="26">
        <v>43454</v>
      </c>
      <c r="C357" s="32">
        <f t="shared" si="5"/>
        <v>12</v>
      </c>
      <c r="D357" s="35" t="s">
        <v>159</v>
      </c>
      <c r="E357" s="75">
        <v>11.3</v>
      </c>
    </row>
    <row r="358" spans="2:5">
      <c r="B358" s="26">
        <v>43455</v>
      </c>
      <c r="C358" s="32">
        <f t="shared" si="5"/>
        <v>12</v>
      </c>
      <c r="D358" s="35" t="s">
        <v>159</v>
      </c>
      <c r="E358" s="75">
        <v>11.5</v>
      </c>
    </row>
    <row r="359" spans="2:5">
      <c r="B359" s="26">
        <v>43456</v>
      </c>
      <c r="C359" s="32">
        <f t="shared" si="5"/>
        <v>12</v>
      </c>
      <c r="D359" s="35" t="s">
        <v>159</v>
      </c>
      <c r="E359" s="75">
        <v>12.3</v>
      </c>
    </row>
    <row r="360" spans="2:5">
      <c r="B360" s="26">
        <v>43457</v>
      </c>
      <c r="C360" s="32">
        <f t="shared" si="5"/>
        <v>12</v>
      </c>
      <c r="D360" s="35" t="s">
        <v>159</v>
      </c>
      <c r="E360" s="75">
        <v>12.4</v>
      </c>
    </row>
    <row r="361" spans="2:5">
      <c r="B361" s="26">
        <v>43458</v>
      </c>
      <c r="C361" s="32">
        <f t="shared" si="5"/>
        <v>12</v>
      </c>
      <c r="D361" s="35" t="s">
        <v>159</v>
      </c>
      <c r="E361" s="75">
        <v>9</v>
      </c>
    </row>
    <row r="362" spans="2:5">
      <c r="B362" s="26">
        <v>43459</v>
      </c>
      <c r="C362" s="32">
        <f t="shared" si="5"/>
        <v>12</v>
      </c>
      <c r="D362" s="35" t="s">
        <v>159</v>
      </c>
      <c r="E362" s="75">
        <v>7.6</v>
      </c>
    </row>
    <row r="363" spans="2:5">
      <c r="B363" s="26">
        <v>43460</v>
      </c>
      <c r="C363" s="32">
        <f t="shared" si="5"/>
        <v>12</v>
      </c>
      <c r="D363" s="35" t="s">
        <v>159</v>
      </c>
      <c r="E363" s="75">
        <v>9.5</v>
      </c>
    </row>
    <row r="364" spans="2:5">
      <c r="B364" s="26">
        <v>43461</v>
      </c>
      <c r="C364" s="32">
        <f t="shared" si="5"/>
        <v>12</v>
      </c>
      <c r="D364" s="35" t="s">
        <v>159</v>
      </c>
      <c r="E364" s="75">
        <v>8.8000000000000007</v>
      </c>
    </row>
    <row r="365" spans="2:5">
      <c r="B365" s="26">
        <v>43462</v>
      </c>
      <c r="C365" s="32">
        <f t="shared" si="5"/>
        <v>12</v>
      </c>
      <c r="D365" s="35" t="s">
        <v>159</v>
      </c>
      <c r="E365" s="75">
        <v>3.5</v>
      </c>
    </row>
    <row r="366" spans="2:5">
      <c r="B366" s="26">
        <v>43463</v>
      </c>
      <c r="C366" s="32">
        <f t="shared" si="5"/>
        <v>12</v>
      </c>
      <c r="D366" s="35" t="s">
        <v>159</v>
      </c>
      <c r="E366" s="75">
        <v>3.7</v>
      </c>
    </row>
    <row r="367" spans="2:5">
      <c r="B367" s="26">
        <v>43464</v>
      </c>
      <c r="C367" s="32">
        <f t="shared" si="5"/>
        <v>12</v>
      </c>
      <c r="D367" s="35" t="s">
        <v>159</v>
      </c>
      <c r="E367" s="75">
        <v>4.2</v>
      </c>
    </row>
    <row r="368" spans="2:5" ht="19.5" thickBot="1">
      <c r="B368" s="26">
        <v>43465</v>
      </c>
      <c r="C368" s="32">
        <f t="shared" si="5"/>
        <v>12</v>
      </c>
      <c r="D368" s="37" t="s">
        <v>159</v>
      </c>
      <c r="E368" s="76">
        <v>5</v>
      </c>
    </row>
  </sheetData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44A0AA-EDA3-49CA-9D32-1B3C4CB1E627}">
  <dimension ref="B1:E9"/>
  <sheetViews>
    <sheetView showGridLines="0" workbookViewId="0"/>
  </sheetViews>
  <sheetFormatPr defaultRowHeight="18.75"/>
  <cols>
    <col min="1" max="1" width="3.625" customWidth="1"/>
    <col min="2" max="2" width="12.875" customWidth="1"/>
    <col min="3" max="3" width="17.375" customWidth="1"/>
  </cols>
  <sheetData>
    <row r="1" spans="2:5">
      <c r="B1" t="s">
        <v>117</v>
      </c>
      <c r="E1" s="13" t="s">
        <v>155</v>
      </c>
    </row>
    <row r="2" spans="2:5" ht="19.5" thickBot="1">
      <c r="E2" t="s">
        <v>126</v>
      </c>
    </row>
    <row r="3" spans="2:5">
      <c r="B3" s="27" t="s">
        <v>118</v>
      </c>
      <c r="C3" s="29" t="s">
        <v>125</v>
      </c>
      <c r="E3" t="s">
        <v>127</v>
      </c>
    </row>
    <row r="4" spans="2:5">
      <c r="B4" s="71" t="s">
        <v>119</v>
      </c>
      <c r="C4" s="60">
        <v>8500</v>
      </c>
    </row>
    <row r="5" spans="2:5">
      <c r="B5" s="71" t="s">
        <v>120</v>
      </c>
      <c r="C5" s="60">
        <v>-4200</v>
      </c>
    </row>
    <row r="6" spans="2:5">
      <c r="B6" s="71" t="s">
        <v>121</v>
      </c>
      <c r="C6" s="60">
        <v>-2600</v>
      </c>
    </row>
    <row r="7" spans="2:5">
      <c r="B7" s="71" t="s">
        <v>122</v>
      </c>
      <c r="C7" s="60">
        <v>1200</v>
      </c>
    </row>
    <row r="8" spans="2:5">
      <c r="B8" s="71" t="s">
        <v>123</v>
      </c>
      <c r="C8" s="60">
        <v>-600</v>
      </c>
    </row>
    <row r="9" spans="2:5" ht="19.5" thickBot="1">
      <c r="B9" s="72" t="s">
        <v>124</v>
      </c>
      <c r="C9" s="63">
        <f>SUM(C4:C8)</f>
        <v>2300</v>
      </c>
    </row>
  </sheetData>
  <phoneticPr fontId="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E7F4E-B71F-40EF-9CD2-44BAB992B5B6}">
  <dimension ref="B1:E6"/>
  <sheetViews>
    <sheetView showGridLines="0" workbookViewId="0"/>
  </sheetViews>
  <sheetFormatPr defaultRowHeight="18.75"/>
  <cols>
    <col min="1" max="1" width="3.75" customWidth="1"/>
    <col min="2" max="2" width="17.25" bestFit="1" customWidth="1"/>
  </cols>
  <sheetData>
    <row r="1" spans="2:5" ht="19.5" thickBot="1">
      <c r="B1" t="s">
        <v>133</v>
      </c>
      <c r="E1" s="13" t="s">
        <v>0</v>
      </c>
    </row>
    <row r="2" spans="2:5">
      <c r="B2" s="27" t="s">
        <v>134</v>
      </c>
      <c r="C2" s="29" t="s">
        <v>135</v>
      </c>
      <c r="E2" t="s">
        <v>128</v>
      </c>
    </row>
    <row r="3" spans="2:5">
      <c r="B3" s="71" t="s">
        <v>130</v>
      </c>
      <c r="C3" s="60">
        <v>1530</v>
      </c>
      <c r="E3" t="s">
        <v>129</v>
      </c>
    </row>
    <row r="4" spans="2:5">
      <c r="B4" s="71" t="s">
        <v>136</v>
      </c>
      <c r="C4" s="36">
        <v>520</v>
      </c>
    </row>
    <row r="5" spans="2:5">
      <c r="B5" s="71" t="s">
        <v>131</v>
      </c>
      <c r="C5" s="36">
        <v>320</v>
      </c>
    </row>
    <row r="6" spans="2:5" ht="19.5" thickBot="1">
      <c r="B6" s="72" t="s">
        <v>132</v>
      </c>
      <c r="C6" s="38">
        <v>120</v>
      </c>
    </row>
  </sheetData>
  <sortState xmlns:xlrd2="http://schemas.microsoft.com/office/spreadsheetml/2017/richdata2" ref="B4:C6">
    <sortCondition descending="1" ref="C3"/>
  </sortState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0187FB-D659-4F32-8AB0-326DCEE99B75}">
  <dimension ref="B1:G21"/>
  <sheetViews>
    <sheetView showGridLines="0" workbookViewId="0"/>
  </sheetViews>
  <sheetFormatPr defaultRowHeight="18.75"/>
  <cols>
    <col min="1" max="1" width="2.875" customWidth="1"/>
    <col min="2" max="2" width="13.125" style="2" customWidth="1"/>
    <col min="3" max="3" width="12.125" customWidth="1"/>
    <col min="4" max="4" width="4.75" style="3" customWidth="1"/>
    <col min="5" max="5" width="3.25" customWidth="1"/>
    <col min="6" max="8" width="9.5" customWidth="1"/>
  </cols>
  <sheetData>
    <row r="1" spans="2:7">
      <c r="B1" t="s">
        <v>69</v>
      </c>
      <c r="F1" s="13" t="s">
        <v>137</v>
      </c>
    </row>
    <row r="2" spans="2:7" ht="19.5" thickBot="1">
      <c r="F2" t="s">
        <v>146</v>
      </c>
    </row>
    <row r="3" spans="2:7" ht="30.75" customHeight="1">
      <c r="B3" s="27" t="s">
        <v>1</v>
      </c>
      <c r="C3" s="28" t="s">
        <v>63</v>
      </c>
      <c r="E3" s="3"/>
      <c r="F3" s="3" t="s">
        <v>170</v>
      </c>
      <c r="G3" s="3"/>
    </row>
    <row r="4" spans="2:7">
      <c r="B4" s="71" t="s">
        <v>25</v>
      </c>
      <c r="C4" s="60">
        <v>1815865</v>
      </c>
      <c r="E4" s="3"/>
      <c r="F4" s="3"/>
      <c r="G4" s="3"/>
    </row>
    <row r="5" spans="2:7">
      <c r="B5" s="71" t="s">
        <v>26</v>
      </c>
      <c r="C5" s="60">
        <v>1412916</v>
      </c>
      <c r="E5" s="3"/>
      <c r="F5" s="3"/>
      <c r="G5" s="3"/>
    </row>
    <row r="6" spans="2:7">
      <c r="B6" s="71" t="s">
        <v>27</v>
      </c>
      <c r="C6" s="60">
        <v>2610353</v>
      </c>
      <c r="E6" s="3"/>
      <c r="F6" s="3"/>
      <c r="G6" s="3"/>
    </row>
    <row r="7" spans="2:7">
      <c r="B7" s="71" t="s">
        <v>28</v>
      </c>
      <c r="C7" s="60">
        <v>8839469</v>
      </c>
      <c r="E7" s="3"/>
      <c r="F7" s="3"/>
      <c r="G7" s="3"/>
    </row>
    <row r="8" spans="2:7">
      <c r="B8" s="71" t="s">
        <v>29</v>
      </c>
      <c r="C8" s="60">
        <v>5534800</v>
      </c>
      <c r="E8" s="3"/>
      <c r="F8" s="3"/>
      <c r="G8" s="3"/>
    </row>
    <row r="9" spans="2:7">
      <c r="B9" s="71" t="s">
        <v>30</v>
      </c>
      <c r="C9" s="60">
        <v>1364316</v>
      </c>
      <c r="E9" s="3"/>
      <c r="F9" s="3"/>
      <c r="G9" s="3"/>
    </row>
    <row r="10" spans="2:7" ht="19.5" thickBot="1">
      <c r="B10" s="72" t="s">
        <v>31</v>
      </c>
      <c r="C10" s="63">
        <v>963579</v>
      </c>
      <c r="E10" s="3"/>
      <c r="F10" s="3"/>
      <c r="G10" s="3"/>
    </row>
    <row r="18" spans="6:6">
      <c r="F18" t="s">
        <v>138</v>
      </c>
    </row>
    <row r="19" spans="6:6">
      <c r="F19" t="s">
        <v>168</v>
      </c>
    </row>
    <row r="20" spans="6:6">
      <c r="F20" s="81" t="s">
        <v>169</v>
      </c>
    </row>
    <row r="21" spans="6:6">
      <c r="F21" s="82" t="s">
        <v>147</v>
      </c>
    </row>
  </sheetData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FD82B0-8E1D-4AD0-A30E-753549B017FF}">
  <dimension ref="B1:P51"/>
  <sheetViews>
    <sheetView showGridLines="0" workbookViewId="0"/>
  </sheetViews>
  <sheetFormatPr defaultRowHeight="18.75"/>
  <cols>
    <col min="1" max="1" width="3.125" customWidth="1"/>
    <col min="2" max="6" width="12.625" customWidth="1"/>
    <col min="7" max="9" width="9.5" customWidth="1"/>
  </cols>
  <sheetData>
    <row r="1" spans="2:16">
      <c r="G1" s="13" t="s">
        <v>139</v>
      </c>
      <c r="I1" t="s">
        <v>165</v>
      </c>
      <c r="P1" s="78" t="s">
        <v>164</v>
      </c>
    </row>
    <row r="2" spans="2:16">
      <c r="B2" t="s">
        <v>69</v>
      </c>
      <c r="G2" s="13"/>
      <c r="P2" s="78"/>
    </row>
    <row r="3" spans="2:16" ht="19.5" thickBot="1">
      <c r="G3" t="s">
        <v>166</v>
      </c>
    </row>
    <row r="4" spans="2:16">
      <c r="B4" s="27" t="s">
        <v>1</v>
      </c>
      <c r="C4" s="73" t="s">
        <v>60</v>
      </c>
      <c r="D4" s="73" t="s">
        <v>61</v>
      </c>
      <c r="E4" s="28" t="s">
        <v>62</v>
      </c>
      <c r="F4" s="20"/>
      <c r="G4" s="80" t="s">
        <v>140</v>
      </c>
      <c r="H4" s="3"/>
    </row>
    <row r="5" spans="2:16">
      <c r="B5" s="71" t="s">
        <v>25</v>
      </c>
      <c r="C5" s="59">
        <v>233525</v>
      </c>
      <c r="D5" s="59">
        <v>1061577</v>
      </c>
      <c r="E5" s="60">
        <v>501046</v>
      </c>
      <c r="F5" s="14"/>
      <c r="G5" s="79" t="s">
        <v>167</v>
      </c>
      <c r="H5" s="3"/>
    </row>
    <row r="6" spans="2:16">
      <c r="B6" s="71" t="s">
        <v>26</v>
      </c>
      <c r="C6" s="59">
        <v>203450</v>
      </c>
      <c r="D6" s="59">
        <v>857720</v>
      </c>
      <c r="E6" s="60">
        <v>337877</v>
      </c>
      <c r="F6" s="14"/>
      <c r="H6" s="3"/>
    </row>
    <row r="7" spans="2:16">
      <c r="B7" s="71" t="s">
        <v>27</v>
      </c>
      <c r="C7" s="59">
        <v>313866</v>
      </c>
      <c r="D7" s="59">
        <v>1539540</v>
      </c>
      <c r="E7" s="60">
        <v>703419</v>
      </c>
      <c r="F7" s="14"/>
      <c r="G7" t="s">
        <v>163</v>
      </c>
    </row>
    <row r="8" spans="2:16">
      <c r="B8" s="71" t="s">
        <v>28</v>
      </c>
      <c r="C8" s="59">
        <v>1093111</v>
      </c>
      <c r="D8" s="59">
        <v>5341654</v>
      </c>
      <c r="E8" s="60">
        <v>2278324</v>
      </c>
      <c r="F8" s="14"/>
      <c r="G8" s="21" t="s">
        <v>160</v>
      </c>
      <c r="H8" s="3"/>
    </row>
    <row r="9" spans="2:16">
      <c r="B9" s="71" t="s">
        <v>29</v>
      </c>
      <c r="C9" s="59">
        <v>706871</v>
      </c>
      <c r="D9" s="59">
        <v>3280212</v>
      </c>
      <c r="E9" s="60">
        <v>1481646</v>
      </c>
      <c r="F9" s="14"/>
      <c r="G9" s="3"/>
      <c r="H9" s="3"/>
    </row>
    <row r="10" spans="2:16">
      <c r="B10" s="71" t="s">
        <v>30</v>
      </c>
      <c r="C10" s="59">
        <v>168970</v>
      </c>
      <c r="D10" s="59">
        <v>796552</v>
      </c>
      <c r="E10" s="60">
        <v>388614</v>
      </c>
      <c r="F10" s="14"/>
      <c r="H10" s="3"/>
    </row>
    <row r="11" spans="2:16" ht="19.5" thickBot="1">
      <c r="B11" s="72" t="s">
        <v>31</v>
      </c>
      <c r="C11" s="74">
        <v>116412</v>
      </c>
      <c r="D11" s="74">
        <v>546279</v>
      </c>
      <c r="E11" s="63">
        <v>296239</v>
      </c>
      <c r="F11" s="14"/>
      <c r="H11" s="3"/>
    </row>
    <row r="12" spans="2:16">
      <c r="B12" s="14"/>
      <c r="G12" s="3"/>
      <c r="H12" s="3"/>
    </row>
    <row r="13" spans="2:16">
      <c r="B13" s="19" t="s">
        <v>141</v>
      </c>
      <c r="G13" s="3"/>
      <c r="H13" s="3"/>
    </row>
    <row r="14" spans="2:16">
      <c r="B14" s="14"/>
    </row>
    <row r="15" spans="2:16">
      <c r="B15" s="14"/>
    </row>
    <row r="16" spans="2:16">
      <c r="B16" s="14"/>
    </row>
    <row r="17" spans="2:6">
      <c r="B17" s="14"/>
    </row>
    <row r="18" spans="2:6">
      <c r="B18" s="14"/>
    </row>
    <row r="19" spans="2:6">
      <c r="B19" s="14"/>
    </row>
    <row r="20" spans="2:6">
      <c r="B20" s="14"/>
    </row>
    <row r="21" spans="2:6">
      <c r="B21" s="14"/>
    </row>
    <row r="22" spans="2:6">
      <c r="B22" s="14"/>
    </row>
    <row r="23" spans="2:6">
      <c r="B23" s="14"/>
    </row>
    <row r="24" spans="2:6">
      <c r="B24" s="14"/>
    </row>
    <row r="25" spans="2:6">
      <c r="B25" s="14"/>
    </row>
    <row r="26" spans="2:6">
      <c r="B26" s="14"/>
    </row>
    <row r="27" spans="2:6">
      <c r="B27" s="14"/>
    </row>
    <row r="28" spans="2:6">
      <c r="B28" s="14"/>
    </row>
    <row r="29" spans="2:6">
      <c r="F29" s="14"/>
    </row>
    <row r="30" spans="2:6">
      <c r="F30" s="14"/>
    </row>
    <row r="31" spans="2:6">
      <c r="F31" s="14"/>
    </row>
    <row r="32" spans="2:6">
      <c r="F32" s="14"/>
    </row>
    <row r="33" spans="6:7">
      <c r="F33" s="14"/>
    </row>
    <row r="34" spans="6:7">
      <c r="F34" s="14"/>
      <c r="G34" t="s">
        <v>161</v>
      </c>
    </row>
    <row r="35" spans="6:7">
      <c r="F35" s="14"/>
      <c r="G35" t="s">
        <v>162</v>
      </c>
    </row>
    <row r="36" spans="6:7">
      <c r="F36" s="14"/>
    </row>
    <row r="37" spans="6:7">
      <c r="F37" s="14"/>
    </row>
    <row r="38" spans="6:7">
      <c r="F38" s="14"/>
    </row>
    <row r="39" spans="6:7">
      <c r="F39" s="14"/>
    </row>
    <row r="40" spans="6:7">
      <c r="F40" s="14"/>
    </row>
    <row r="41" spans="6:7">
      <c r="F41" s="14"/>
    </row>
    <row r="42" spans="6:7">
      <c r="F42" s="14"/>
    </row>
    <row r="43" spans="6:7">
      <c r="F43" s="14"/>
    </row>
    <row r="44" spans="6:7">
      <c r="F44" s="14"/>
    </row>
    <row r="45" spans="6:7">
      <c r="F45" s="14"/>
    </row>
    <row r="46" spans="6:7">
      <c r="F46" s="14"/>
    </row>
    <row r="47" spans="6:7">
      <c r="F47" s="14"/>
    </row>
    <row r="48" spans="6:7">
      <c r="F48" s="14"/>
    </row>
    <row r="49" spans="6:6">
      <c r="F49" s="14"/>
    </row>
    <row r="50" spans="6:6">
      <c r="F50" s="14"/>
    </row>
    <row r="51" spans="6:6">
      <c r="F51" s="14"/>
    </row>
  </sheetData>
  <phoneticPr fontId="1"/>
  <hyperlinks>
    <hyperlink ref="P1" r:id="rId1" xr:uid="{3B612266-E2C8-433E-885E-E3669B7C0677}"/>
  </hyperlinks>
  <pageMargins left="0.7" right="0.7" top="0.75" bottom="0.75" header="0.3" footer="0.3"/>
  <pageSetup paperSize="9" orientation="portrait" horizontalDpi="0" verticalDpi="0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A39B2-136B-46D0-B9B1-5961D62EFC45}">
  <dimension ref="A1:P368"/>
  <sheetViews>
    <sheetView workbookViewId="0"/>
  </sheetViews>
  <sheetFormatPr defaultRowHeight="18.75"/>
  <cols>
    <col min="1" max="3" width="13.125" style="2" customWidth="1"/>
    <col min="4" max="4" width="12.125" customWidth="1"/>
    <col min="5" max="5" width="10.5" style="3" bestFit="1" customWidth="1"/>
    <col min="6" max="8" width="9.5" bestFit="1" customWidth="1"/>
    <col min="9" max="9" width="9.5" customWidth="1"/>
    <col min="10" max="10" width="12.875" customWidth="1"/>
    <col min="14" max="14" width="13.25" customWidth="1"/>
  </cols>
  <sheetData>
    <row r="1" spans="1:16">
      <c r="A1" t="s">
        <v>69</v>
      </c>
      <c r="B1"/>
      <c r="C1"/>
      <c r="J1" t="s">
        <v>142</v>
      </c>
    </row>
    <row r="3" spans="1:16" ht="39" customHeight="1">
      <c r="A3" s="8" t="s">
        <v>51</v>
      </c>
      <c r="B3" s="8" t="s">
        <v>52</v>
      </c>
      <c r="C3" s="8" t="s">
        <v>72</v>
      </c>
      <c r="D3" s="9" t="s">
        <v>1</v>
      </c>
      <c r="E3" s="10" t="s">
        <v>63</v>
      </c>
      <c r="F3" s="11" t="s">
        <v>60</v>
      </c>
      <c r="G3" s="11" t="s">
        <v>61</v>
      </c>
      <c r="H3" s="11" t="s">
        <v>62</v>
      </c>
      <c r="I3" s="3"/>
      <c r="J3" s="8" t="s">
        <v>103</v>
      </c>
      <c r="K3" s="8" t="s">
        <v>104</v>
      </c>
      <c r="L3" s="8" t="s">
        <v>105</v>
      </c>
      <c r="M3" s="8" t="s">
        <v>106</v>
      </c>
      <c r="N3" s="8" t="s">
        <v>107</v>
      </c>
      <c r="O3" s="8" t="s">
        <v>108</v>
      </c>
      <c r="P3" s="15"/>
    </row>
    <row r="4" spans="1:16">
      <c r="A4" s="6">
        <v>1</v>
      </c>
      <c r="B4" s="6" t="s">
        <v>73</v>
      </c>
      <c r="C4" s="4" t="s">
        <v>2</v>
      </c>
      <c r="D4" s="7" t="s">
        <v>2</v>
      </c>
      <c r="E4" s="5">
        <v>5381733</v>
      </c>
      <c r="F4" s="5">
        <v>608296</v>
      </c>
      <c r="G4" s="5">
        <v>3190804</v>
      </c>
      <c r="H4" s="5">
        <v>1558387</v>
      </c>
      <c r="I4" s="3"/>
      <c r="J4" s="26">
        <v>43101</v>
      </c>
      <c r="K4" s="7">
        <v>6.7</v>
      </c>
      <c r="L4" s="7">
        <v>10</v>
      </c>
      <c r="M4" s="7">
        <v>4.3</v>
      </c>
      <c r="N4" s="7">
        <v>0</v>
      </c>
      <c r="O4" s="7">
        <v>7.1</v>
      </c>
    </row>
    <row r="5" spans="1:16">
      <c r="A5" s="6">
        <v>2</v>
      </c>
      <c r="B5" s="6" t="s">
        <v>73</v>
      </c>
      <c r="C5" s="4" t="s">
        <v>53</v>
      </c>
      <c r="D5" s="7" t="s">
        <v>3</v>
      </c>
      <c r="E5" s="5">
        <v>1308265</v>
      </c>
      <c r="F5" s="5">
        <v>148208</v>
      </c>
      <c r="G5" s="5">
        <v>757867</v>
      </c>
      <c r="H5" s="5">
        <v>390940</v>
      </c>
      <c r="I5" s="3"/>
      <c r="J5" s="26">
        <v>43102</v>
      </c>
      <c r="K5" s="7">
        <v>7</v>
      </c>
      <c r="L5" s="7">
        <v>10.3</v>
      </c>
      <c r="M5" s="7">
        <v>3.3</v>
      </c>
      <c r="N5" s="7">
        <v>0</v>
      </c>
      <c r="O5" s="7">
        <v>8</v>
      </c>
    </row>
    <row r="6" spans="1:16">
      <c r="A6" s="6">
        <v>3</v>
      </c>
      <c r="B6" s="6" t="s">
        <v>73</v>
      </c>
      <c r="C6" s="4" t="s">
        <v>53</v>
      </c>
      <c r="D6" s="7" t="s">
        <v>4</v>
      </c>
      <c r="E6" s="5">
        <v>1279594</v>
      </c>
      <c r="F6" s="5">
        <v>150992</v>
      </c>
      <c r="G6" s="5">
        <v>734886</v>
      </c>
      <c r="H6" s="5">
        <v>386573</v>
      </c>
      <c r="I6" s="3"/>
      <c r="J6" s="26">
        <v>43103</v>
      </c>
      <c r="K6" s="7">
        <v>5</v>
      </c>
      <c r="L6" s="7">
        <v>6.9</v>
      </c>
      <c r="M6" s="7">
        <v>2.7</v>
      </c>
      <c r="N6" s="7">
        <v>0</v>
      </c>
      <c r="O6" s="7">
        <v>5.4</v>
      </c>
    </row>
    <row r="7" spans="1:16">
      <c r="A7" s="6">
        <v>4</v>
      </c>
      <c r="B7" s="6" t="s">
        <v>73</v>
      </c>
      <c r="C7" s="4" t="s">
        <v>53</v>
      </c>
      <c r="D7" s="7" t="s">
        <v>5</v>
      </c>
      <c r="E7" s="5">
        <v>2333899</v>
      </c>
      <c r="F7" s="5">
        <v>286003</v>
      </c>
      <c r="G7" s="5">
        <v>1410322</v>
      </c>
      <c r="H7" s="5">
        <v>588240</v>
      </c>
      <c r="I7" s="3"/>
      <c r="J7" s="26">
        <v>43104</v>
      </c>
      <c r="K7" s="7">
        <v>4.9000000000000004</v>
      </c>
      <c r="L7" s="7">
        <v>8.5</v>
      </c>
      <c r="M7" s="7">
        <v>1.7</v>
      </c>
      <c r="N7" s="7">
        <v>0</v>
      </c>
      <c r="O7" s="7">
        <v>3.8</v>
      </c>
    </row>
    <row r="8" spans="1:16">
      <c r="A8" s="6">
        <v>5</v>
      </c>
      <c r="B8" s="6" t="s">
        <v>73</v>
      </c>
      <c r="C8" s="4" t="s">
        <v>53</v>
      </c>
      <c r="D8" s="7" t="s">
        <v>6</v>
      </c>
      <c r="E8" s="5">
        <v>1023119</v>
      </c>
      <c r="F8" s="5">
        <v>106041</v>
      </c>
      <c r="G8" s="5">
        <v>565237</v>
      </c>
      <c r="H8" s="5">
        <v>343301</v>
      </c>
      <c r="I8" s="3"/>
      <c r="J8" s="26">
        <v>43105</v>
      </c>
      <c r="K8" s="7">
        <v>3.9</v>
      </c>
      <c r="L8" s="7">
        <v>4.7</v>
      </c>
      <c r="M8" s="7">
        <v>2.9</v>
      </c>
      <c r="N8" s="7">
        <v>0.5</v>
      </c>
      <c r="O8" s="7">
        <v>0</v>
      </c>
    </row>
    <row r="9" spans="1:16">
      <c r="A9" s="6">
        <v>6</v>
      </c>
      <c r="B9" s="6" t="s">
        <v>73</v>
      </c>
      <c r="C9" s="4" t="s">
        <v>53</v>
      </c>
      <c r="D9" s="7" t="s">
        <v>7</v>
      </c>
      <c r="E9" s="5">
        <v>1123891</v>
      </c>
      <c r="F9" s="5">
        <v>135760</v>
      </c>
      <c r="G9" s="5">
        <v>639336</v>
      </c>
      <c r="H9" s="5">
        <v>344353</v>
      </c>
      <c r="I9" s="3"/>
      <c r="J9" s="26">
        <v>43106</v>
      </c>
      <c r="K9" s="7">
        <v>6.3</v>
      </c>
      <c r="L9" s="7">
        <v>10.199999999999999</v>
      </c>
      <c r="M9" s="7">
        <v>3.7</v>
      </c>
      <c r="N9" s="7">
        <v>0</v>
      </c>
      <c r="O9" s="7">
        <v>3</v>
      </c>
    </row>
    <row r="10" spans="1:16">
      <c r="A10" s="6">
        <v>7</v>
      </c>
      <c r="B10" s="6" t="s">
        <v>73</v>
      </c>
      <c r="C10" s="4" t="s">
        <v>53</v>
      </c>
      <c r="D10" s="7" t="s">
        <v>8</v>
      </c>
      <c r="E10" s="5">
        <v>1914039</v>
      </c>
      <c r="F10" s="5">
        <v>228887</v>
      </c>
      <c r="G10" s="5">
        <v>1120189</v>
      </c>
      <c r="H10" s="5">
        <v>542384</v>
      </c>
      <c r="I10" s="3"/>
      <c r="J10" s="26">
        <v>43107</v>
      </c>
      <c r="K10" s="7">
        <v>6.4</v>
      </c>
      <c r="L10" s="7">
        <v>8.6</v>
      </c>
      <c r="M10" s="7">
        <v>3.6</v>
      </c>
      <c r="N10" s="7">
        <v>0</v>
      </c>
      <c r="O10" s="7">
        <v>4.4000000000000004</v>
      </c>
    </row>
    <row r="11" spans="1:16">
      <c r="A11" s="6">
        <v>8</v>
      </c>
      <c r="B11" s="6" t="s">
        <v>73</v>
      </c>
      <c r="C11" s="4" t="s">
        <v>54</v>
      </c>
      <c r="D11" s="7" t="s">
        <v>9</v>
      </c>
      <c r="E11" s="5">
        <v>2916976</v>
      </c>
      <c r="F11" s="5">
        <v>364351</v>
      </c>
      <c r="G11" s="5">
        <v>1747312</v>
      </c>
      <c r="H11" s="5">
        <v>771678</v>
      </c>
      <c r="I11" s="3"/>
      <c r="J11" s="26">
        <v>43108</v>
      </c>
      <c r="K11" s="7">
        <v>8.5</v>
      </c>
      <c r="L11" s="7">
        <v>11.3</v>
      </c>
      <c r="M11" s="7">
        <v>5.4</v>
      </c>
      <c r="N11" s="7">
        <v>13.5</v>
      </c>
      <c r="O11" s="7">
        <v>0</v>
      </c>
    </row>
    <row r="12" spans="1:16">
      <c r="A12" s="6">
        <v>9</v>
      </c>
      <c r="B12" s="6" t="s">
        <v>73</v>
      </c>
      <c r="C12" s="4" t="s">
        <v>54</v>
      </c>
      <c r="D12" s="7" t="s">
        <v>10</v>
      </c>
      <c r="E12" s="5">
        <v>1974255</v>
      </c>
      <c r="F12" s="5">
        <v>252836</v>
      </c>
      <c r="G12" s="5">
        <v>1203616</v>
      </c>
      <c r="H12" s="5">
        <v>508392</v>
      </c>
      <c r="I12" s="3"/>
      <c r="J12" s="26">
        <v>43109</v>
      </c>
      <c r="K12" s="7">
        <v>7.9</v>
      </c>
      <c r="L12" s="7">
        <v>11.9</v>
      </c>
      <c r="M12" s="7">
        <v>4.2</v>
      </c>
      <c r="N12" s="7">
        <v>0.5</v>
      </c>
      <c r="O12" s="7">
        <v>3.1</v>
      </c>
    </row>
    <row r="13" spans="1:16">
      <c r="A13" s="6">
        <v>10</v>
      </c>
      <c r="B13" s="6" t="s">
        <v>73</v>
      </c>
      <c r="C13" s="4" t="s">
        <v>54</v>
      </c>
      <c r="D13" s="7" t="s">
        <v>11</v>
      </c>
      <c r="E13" s="5">
        <v>1973115</v>
      </c>
      <c r="F13" s="5">
        <v>250884</v>
      </c>
      <c r="G13" s="5">
        <v>1165780</v>
      </c>
      <c r="H13" s="5">
        <v>540026</v>
      </c>
      <c r="I13" s="3"/>
      <c r="J13" s="26">
        <v>43110</v>
      </c>
      <c r="K13" s="7">
        <v>4.7</v>
      </c>
      <c r="L13" s="7">
        <v>7.6</v>
      </c>
      <c r="M13" s="7">
        <v>2.1</v>
      </c>
      <c r="N13" s="7">
        <v>2</v>
      </c>
      <c r="O13" s="7">
        <v>0.9</v>
      </c>
    </row>
    <row r="14" spans="1:16">
      <c r="A14" s="6">
        <v>11</v>
      </c>
      <c r="B14" s="6" t="s">
        <v>73</v>
      </c>
      <c r="C14" s="4" t="s">
        <v>54</v>
      </c>
      <c r="D14" s="7" t="s">
        <v>12</v>
      </c>
      <c r="E14" s="5">
        <v>7266534</v>
      </c>
      <c r="F14" s="5">
        <v>910805</v>
      </c>
      <c r="G14" s="5">
        <v>4507174</v>
      </c>
      <c r="H14" s="5">
        <v>1788735</v>
      </c>
      <c r="I14" s="3"/>
      <c r="J14" s="26">
        <v>43111</v>
      </c>
      <c r="K14" s="7">
        <v>1.9</v>
      </c>
      <c r="L14" s="7">
        <v>4.3</v>
      </c>
      <c r="M14" s="7">
        <v>-0.2</v>
      </c>
      <c r="N14" s="7">
        <v>0</v>
      </c>
      <c r="O14" s="7">
        <v>6.9</v>
      </c>
    </row>
    <row r="15" spans="1:16">
      <c r="A15" s="6">
        <v>12</v>
      </c>
      <c r="B15" s="6" t="s">
        <v>73</v>
      </c>
      <c r="C15" s="4" t="s">
        <v>54</v>
      </c>
      <c r="D15" s="7" t="s">
        <v>13</v>
      </c>
      <c r="E15" s="5">
        <v>6222666</v>
      </c>
      <c r="F15" s="5">
        <v>762112</v>
      </c>
      <c r="G15" s="5">
        <v>3779812</v>
      </c>
      <c r="H15" s="5">
        <v>1584419</v>
      </c>
      <c r="I15" s="3"/>
      <c r="J15" s="26">
        <v>43112</v>
      </c>
      <c r="K15" s="7">
        <v>1.8</v>
      </c>
      <c r="L15" s="7">
        <v>5.3</v>
      </c>
      <c r="M15" s="7">
        <v>-1.2</v>
      </c>
      <c r="N15" s="7">
        <v>0</v>
      </c>
      <c r="O15" s="7">
        <v>9.1</v>
      </c>
    </row>
    <row r="16" spans="1:16">
      <c r="A16" s="6">
        <v>13</v>
      </c>
      <c r="B16" s="6" t="s">
        <v>73</v>
      </c>
      <c r="C16" s="4" t="s">
        <v>54</v>
      </c>
      <c r="D16" s="7" t="s">
        <v>14</v>
      </c>
      <c r="E16" s="5">
        <v>13515271</v>
      </c>
      <c r="F16" s="5">
        <v>1518130</v>
      </c>
      <c r="G16" s="5">
        <v>8734155</v>
      </c>
      <c r="H16" s="5">
        <v>3005516</v>
      </c>
      <c r="I16" s="3"/>
      <c r="J16" s="26">
        <v>43113</v>
      </c>
      <c r="K16" s="7">
        <v>2.7</v>
      </c>
      <c r="L16" s="7">
        <v>6.4</v>
      </c>
      <c r="M16" s="7">
        <v>-0.4</v>
      </c>
      <c r="N16" s="7">
        <v>0</v>
      </c>
      <c r="O16" s="7">
        <v>8.4</v>
      </c>
    </row>
    <row r="17" spans="1:15">
      <c r="A17" s="6">
        <v>14</v>
      </c>
      <c r="B17" s="6" t="s">
        <v>73</v>
      </c>
      <c r="C17" s="4" t="s">
        <v>54</v>
      </c>
      <c r="D17" s="7" t="s">
        <v>15</v>
      </c>
      <c r="E17" s="5">
        <v>9126214</v>
      </c>
      <c r="F17" s="5">
        <v>1140748</v>
      </c>
      <c r="G17" s="5">
        <v>5744383</v>
      </c>
      <c r="H17" s="5">
        <v>2158157</v>
      </c>
      <c r="I17" s="3"/>
      <c r="J17" s="26">
        <v>43114</v>
      </c>
      <c r="K17" s="7">
        <v>4.0999999999999996</v>
      </c>
      <c r="L17" s="7">
        <v>7.4</v>
      </c>
      <c r="M17" s="7">
        <v>1.5</v>
      </c>
      <c r="N17" s="7">
        <v>0</v>
      </c>
      <c r="O17" s="7">
        <v>3.1</v>
      </c>
    </row>
    <row r="18" spans="1:15">
      <c r="A18" s="6">
        <v>15</v>
      </c>
      <c r="B18" s="6" t="s">
        <v>73</v>
      </c>
      <c r="C18" s="4" t="s">
        <v>55</v>
      </c>
      <c r="D18" s="7" t="s">
        <v>16</v>
      </c>
      <c r="E18" s="5">
        <v>2304264</v>
      </c>
      <c r="F18" s="5">
        <v>275945</v>
      </c>
      <c r="G18" s="5">
        <v>1333453</v>
      </c>
      <c r="H18" s="5">
        <v>685085</v>
      </c>
      <c r="I18" s="3"/>
      <c r="J18" s="26">
        <v>43115</v>
      </c>
      <c r="K18" s="7">
        <v>5.8</v>
      </c>
      <c r="L18" s="7">
        <v>11.3</v>
      </c>
      <c r="M18" s="7">
        <v>0.9</v>
      </c>
      <c r="N18" s="7">
        <v>0</v>
      </c>
      <c r="O18" s="7">
        <v>6.6</v>
      </c>
    </row>
    <row r="19" spans="1:15">
      <c r="A19" s="6">
        <v>16</v>
      </c>
      <c r="B19" s="6" t="s">
        <v>73</v>
      </c>
      <c r="C19" s="4" t="s">
        <v>55</v>
      </c>
      <c r="D19" s="7" t="s">
        <v>17</v>
      </c>
      <c r="E19" s="5">
        <v>1066328</v>
      </c>
      <c r="F19" s="5">
        <v>128848</v>
      </c>
      <c r="G19" s="5">
        <v>605545</v>
      </c>
      <c r="H19" s="5">
        <v>322899</v>
      </c>
      <c r="I19" s="3"/>
      <c r="J19" s="26">
        <v>43116</v>
      </c>
      <c r="K19" s="7">
        <v>9</v>
      </c>
      <c r="L19" s="7">
        <v>14.1</v>
      </c>
      <c r="M19" s="7">
        <v>3.9</v>
      </c>
      <c r="N19" s="7">
        <v>1</v>
      </c>
      <c r="O19" s="7">
        <v>6.9</v>
      </c>
    </row>
    <row r="20" spans="1:15">
      <c r="A20" s="6">
        <v>17</v>
      </c>
      <c r="B20" s="6" t="s">
        <v>73</v>
      </c>
      <c r="C20" s="4" t="s">
        <v>55</v>
      </c>
      <c r="D20" s="7" t="s">
        <v>18</v>
      </c>
      <c r="E20" s="5">
        <v>1154008</v>
      </c>
      <c r="F20" s="5">
        <v>148372</v>
      </c>
      <c r="G20" s="5">
        <v>672515</v>
      </c>
      <c r="H20" s="5">
        <v>317151</v>
      </c>
      <c r="I20" s="3"/>
      <c r="J20" s="26">
        <v>43117</v>
      </c>
      <c r="K20" s="7">
        <v>12.1</v>
      </c>
      <c r="L20" s="7">
        <v>14.5</v>
      </c>
      <c r="M20" s="7">
        <v>10.199999999999999</v>
      </c>
      <c r="N20" s="7">
        <v>24</v>
      </c>
      <c r="O20" s="7">
        <v>0</v>
      </c>
    </row>
    <row r="21" spans="1:15">
      <c r="A21" s="6">
        <v>18</v>
      </c>
      <c r="B21" s="6" t="s">
        <v>73</v>
      </c>
      <c r="C21" s="4" t="s">
        <v>55</v>
      </c>
      <c r="D21" s="7" t="s">
        <v>19</v>
      </c>
      <c r="E21" s="5">
        <v>786740</v>
      </c>
      <c r="F21" s="5">
        <v>102986</v>
      </c>
      <c r="G21" s="5">
        <v>451409</v>
      </c>
      <c r="H21" s="5">
        <v>222408</v>
      </c>
      <c r="I21" s="3"/>
      <c r="J21" s="26">
        <v>43118</v>
      </c>
      <c r="K21" s="7">
        <v>10.8</v>
      </c>
      <c r="L21" s="7">
        <v>13.8</v>
      </c>
      <c r="M21" s="7">
        <v>7.5</v>
      </c>
      <c r="N21" s="7">
        <v>0</v>
      </c>
      <c r="O21" s="7">
        <v>7.2</v>
      </c>
    </row>
    <row r="22" spans="1:15">
      <c r="A22" s="6">
        <v>19</v>
      </c>
      <c r="B22" s="6" t="s">
        <v>73</v>
      </c>
      <c r="C22" s="4" t="s">
        <v>55</v>
      </c>
      <c r="D22" s="7" t="s">
        <v>20</v>
      </c>
      <c r="E22" s="5">
        <v>834930</v>
      </c>
      <c r="F22" s="5">
        <v>102270</v>
      </c>
      <c r="G22" s="5">
        <v>488845</v>
      </c>
      <c r="H22" s="5">
        <v>234544</v>
      </c>
      <c r="I22" s="3"/>
      <c r="J22" s="26">
        <v>43119</v>
      </c>
      <c r="K22" s="7">
        <v>9.3000000000000007</v>
      </c>
      <c r="L22" s="7">
        <v>12.6</v>
      </c>
      <c r="M22" s="7">
        <v>6.6</v>
      </c>
      <c r="N22" s="7">
        <v>0</v>
      </c>
      <c r="O22" s="7">
        <v>5.3</v>
      </c>
    </row>
    <row r="23" spans="1:15">
      <c r="A23" s="6">
        <v>20</v>
      </c>
      <c r="B23" s="6" t="s">
        <v>73</v>
      </c>
      <c r="C23" s="4" t="s">
        <v>55</v>
      </c>
      <c r="D23" s="7" t="s">
        <v>21</v>
      </c>
      <c r="E23" s="5">
        <v>2098804</v>
      </c>
      <c r="F23" s="5">
        <v>269752</v>
      </c>
      <c r="G23" s="5">
        <v>1186865</v>
      </c>
      <c r="H23" s="5">
        <v>626085</v>
      </c>
      <c r="I23" s="3"/>
      <c r="J23" s="26">
        <v>43120</v>
      </c>
      <c r="K23" s="7">
        <v>8.1999999999999993</v>
      </c>
      <c r="L23" s="7">
        <v>12.8</v>
      </c>
      <c r="M23" s="7">
        <v>4.9000000000000004</v>
      </c>
      <c r="N23" s="7">
        <v>0</v>
      </c>
      <c r="O23" s="7">
        <v>6.5</v>
      </c>
    </row>
    <row r="24" spans="1:15">
      <c r="A24" s="6">
        <v>21</v>
      </c>
      <c r="B24" s="6" t="s">
        <v>73</v>
      </c>
      <c r="C24" s="4" t="s">
        <v>55</v>
      </c>
      <c r="D24" s="7" t="s">
        <v>22</v>
      </c>
      <c r="E24" s="5">
        <v>2031903</v>
      </c>
      <c r="F24" s="5">
        <v>266998</v>
      </c>
      <c r="G24" s="5">
        <v>1185431</v>
      </c>
      <c r="H24" s="5">
        <v>567571</v>
      </c>
      <c r="I24" s="3"/>
      <c r="J24" s="26">
        <v>43121</v>
      </c>
      <c r="K24" s="7">
        <v>7.8</v>
      </c>
      <c r="L24" s="7">
        <v>11.4</v>
      </c>
      <c r="M24" s="7">
        <v>4.4000000000000004</v>
      </c>
      <c r="N24" s="7">
        <v>0</v>
      </c>
      <c r="O24" s="7">
        <v>7.1</v>
      </c>
    </row>
    <row r="25" spans="1:15">
      <c r="A25" s="6">
        <v>22</v>
      </c>
      <c r="B25" s="6" t="s">
        <v>73</v>
      </c>
      <c r="C25" s="4" t="s">
        <v>55</v>
      </c>
      <c r="D25" s="7" t="s">
        <v>23</v>
      </c>
      <c r="E25" s="5">
        <v>3700305</v>
      </c>
      <c r="F25" s="5">
        <v>478084</v>
      </c>
      <c r="G25" s="5">
        <v>2175004</v>
      </c>
      <c r="H25" s="5">
        <v>1021283</v>
      </c>
      <c r="I25" s="3"/>
      <c r="J25" s="26">
        <v>43122</v>
      </c>
      <c r="K25" s="7">
        <v>4.9000000000000004</v>
      </c>
      <c r="L25" s="7">
        <v>6.9</v>
      </c>
      <c r="M25" s="7">
        <v>2.9</v>
      </c>
      <c r="N25" s="7">
        <v>2.5</v>
      </c>
      <c r="O25" s="7">
        <v>0</v>
      </c>
    </row>
    <row r="26" spans="1:15">
      <c r="A26" s="6">
        <v>23</v>
      </c>
      <c r="B26" s="6" t="s">
        <v>73</v>
      </c>
      <c r="C26" s="4" t="s">
        <v>55</v>
      </c>
      <c r="D26" s="7" t="s">
        <v>24</v>
      </c>
      <c r="E26" s="5">
        <v>7483128</v>
      </c>
      <c r="F26" s="5">
        <v>1022532</v>
      </c>
      <c r="G26" s="5">
        <v>4618657</v>
      </c>
      <c r="H26" s="5">
        <v>1760763</v>
      </c>
      <c r="I26" s="3"/>
      <c r="J26" s="26">
        <v>43123</v>
      </c>
      <c r="K26" s="7">
        <v>5.2</v>
      </c>
      <c r="L26" s="7">
        <v>10.199999999999999</v>
      </c>
      <c r="M26" s="7">
        <v>1</v>
      </c>
      <c r="N26" s="7">
        <v>0</v>
      </c>
      <c r="O26" s="7">
        <v>6.7</v>
      </c>
    </row>
    <row r="27" spans="1:15">
      <c r="A27" s="6">
        <v>24</v>
      </c>
      <c r="B27" s="6" t="s">
        <v>74</v>
      </c>
      <c r="C27" s="4" t="s">
        <v>56</v>
      </c>
      <c r="D27" s="7" t="s">
        <v>25</v>
      </c>
      <c r="E27" s="5">
        <v>1815865</v>
      </c>
      <c r="F27" s="5">
        <v>233525</v>
      </c>
      <c r="G27" s="5">
        <v>1061577</v>
      </c>
      <c r="H27" s="5">
        <v>501046</v>
      </c>
      <c r="I27" s="3"/>
      <c r="J27" s="26">
        <v>43124</v>
      </c>
      <c r="K27" s="7">
        <v>0.1</v>
      </c>
      <c r="L27" s="7">
        <v>3.4</v>
      </c>
      <c r="M27" s="7">
        <v>-2.8</v>
      </c>
      <c r="N27" s="7">
        <v>0</v>
      </c>
      <c r="O27" s="7">
        <v>8</v>
      </c>
    </row>
    <row r="28" spans="1:15">
      <c r="A28" s="6">
        <v>25</v>
      </c>
      <c r="B28" s="6" t="s">
        <v>74</v>
      </c>
      <c r="C28" s="4" t="s">
        <v>56</v>
      </c>
      <c r="D28" s="7" t="s">
        <v>26</v>
      </c>
      <c r="E28" s="5">
        <v>1412916</v>
      </c>
      <c r="F28" s="5">
        <v>203450</v>
      </c>
      <c r="G28" s="5">
        <v>857720</v>
      </c>
      <c r="H28" s="5">
        <v>337877</v>
      </c>
      <c r="I28" s="3"/>
      <c r="J28" s="26">
        <v>43125</v>
      </c>
      <c r="K28" s="7">
        <v>0.3</v>
      </c>
      <c r="L28" s="7">
        <v>3.6</v>
      </c>
      <c r="M28" s="7">
        <v>-3.2</v>
      </c>
      <c r="N28" s="7">
        <v>0</v>
      </c>
      <c r="O28" s="7">
        <v>7.5</v>
      </c>
    </row>
    <row r="29" spans="1:15">
      <c r="A29" s="6">
        <v>26</v>
      </c>
      <c r="B29" s="6" t="s">
        <v>74</v>
      </c>
      <c r="C29" s="4" t="s">
        <v>56</v>
      </c>
      <c r="D29" s="7" t="s">
        <v>27</v>
      </c>
      <c r="E29" s="5">
        <v>2610353</v>
      </c>
      <c r="F29" s="5">
        <v>313866</v>
      </c>
      <c r="G29" s="5">
        <v>1539540</v>
      </c>
      <c r="H29" s="5">
        <v>703419</v>
      </c>
      <c r="I29" s="3"/>
      <c r="J29" s="26">
        <v>43126</v>
      </c>
      <c r="K29" s="7">
        <v>1.5</v>
      </c>
      <c r="L29" s="7">
        <v>5.5</v>
      </c>
      <c r="M29" s="7">
        <v>-0.6</v>
      </c>
      <c r="N29" s="7">
        <v>0</v>
      </c>
      <c r="O29" s="7">
        <v>6.7</v>
      </c>
    </row>
    <row r="30" spans="1:15">
      <c r="A30" s="6">
        <v>27</v>
      </c>
      <c r="B30" s="6" t="s">
        <v>74</v>
      </c>
      <c r="C30" s="4" t="s">
        <v>56</v>
      </c>
      <c r="D30" s="7" t="s">
        <v>28</v>
      </c>
      <c r="E30" s="5">
        <v>8839469</v>
      </c>
      <c r="F30" s="5">
        <v>1093111</v>
      </c>
      <c r="G30" s="5">
        <v>5341654</v>
      </c>
      <c r="H30" s="5">
        <v>2278324</v>
      </c>
      <c r="I30" s="3"/>
      <c r="J30" s="26">
        <v>43127</v>
      </c>
      <c r="K30" s="7">
        <v>1.5</v>
      </c>
      <c r="L30" s="7">
        <v>5</v>
      </c>
      <c r="M30" s="7">
        <v>-1.8</v>
      </c>
      <c r="N30" s="7">
        <v>0</v>
      </c>
      <c r="O30" s="7">
        <v>5.3</v>
      </c>
    </row>
    <row r="31" spans="1:15">
      <c r="A31" s="6">
        <v>28</v>
      </c>
      <c r="B31" s="6" t="s">
        <v>74</v>
      </c>
      <c r="C31" s="4" t="s">
        <v>56</v>
      </c>
      <c r="D31" s="7" t="s">
        <v>29</v>
      </c>
      <c r="E31" s="5">
        <v>5534800</v>
      </c>
      <c r="F31" s="5">
        <v>706871</v>
      </c>
      <c r="G31" s="5">
        <v>3280212</v>
      </c>
      <c r="H31" s="5">
        <v>1481646</v>
      </c>
      <c r="I31" s="3"/>
      <c r="J31" s="26">
        <v>43128</v>
      </c>
      <c r="K31" s="7">
        <v>2.4</v>
      </c>
      <c r="L31" s="7">
        <v>4.8</v>
      </c>
      <c r="M31" s="7">
        <v>-0.1</v>
      </c>
      <c r="N31" s="7">
        <v>0</v>
      </c>
      <c r="O31" s="7">
        <v>0.1</v>
      </c>
    </row>
    <row r="32" spans="1:15">
      <c r="A32" s="6">
        <v>29</v>
      </c>
      <c r="B32" s="6" t="s">
        <v>74</v>
      </c>
      <c r="C32" s="4" t="s">
        <v>56</v>
      </c>
      <c r="D32" s="7" t="s">
        <v>30</v>
      </c>
      <c r="E32" s="5">
        <v>1364316</v>
      </c>
      <c r="F32" s="5">
        <v>168970</v>
      </c>
      <c r="G32" s="5">
        <v>796552</v>
      </c>
      <c r="H32" s="5">
        <v>388614</v>
      </c>
      <c r="I32" s="3"/>
      <c r="J32" s="26">
        <v>43129</v>
      </c>
      <c r="K32" s="7">
        <v>4.0999999999999996</v>
      </c>
      <c r="L32" s="7">
        <v>8</v>
      </c>
      <c r="M32" s="7">
        <v>0.2</v>
      </c>
      <c r="N32" s="7">
        <v>0</v>
      </c>
      <c r="O32" s="7">
        <v>6.1</v>
      </c>
    </row>
    <row r="33" spans="1:15">
      <c r="A33" s="6">
        <v>30</v>
      </c>
      <c r="B33" s="6" t="s">
        <v>74</v>
      </c>
      <c r="C33" s="4" t="s">
        <v>56</v>
      </c>
      <c r="D33" s="7" t="s">
        <v>31</v>
      </c>
      <c r="E33" s="5">
        <v>963579</v>
      </c>
      <c r="F33" s="5">
        <v>116412</v>
      </c>
      <c r="G33" s="5">
        <v>546279</v>
      </c>
      <c r="H33" s="5">
        <v>296239</v>
      </c>
      <c r="I33" s="3"/>
      <c r="J33" s="26">
        <v>43130</v>
      </c>
      <c r="K33" s="7">
        <v>2.5</v>
      </c>
      <c r="L33" s="7">
        <v>6.2</v>
      </c>
      <c r="M33" s="7">
        <v>-1</v>
      </c>
      <c r="N33" s="7">
        <v>0</v>
      </c>
      <c r="O33" s="7">
        <v>8.8000000000000007</v>
      </c>
    </row>
    <row r="34" spans="1:15">
      <c r="A34" s="6">
        <v>31</v>
      </c>
      <c r="B34" s="6" t="s">
        <v>74</v>
      </c>
      <c r="C34" s="4" t="s">
        <v>57</v>
      </c>
      <c r="D34" s="7" t="s">
        <v>32</v>
      </c>
      <c r="E34" s="5">
        <v>573441</v>
      </c>
      <c r="F34" s="5">
        <v>73685</v>
      </c>
      <c r="G34" s="5">
        <v>326301</v>
      </c>
      <c r="H34" s="5">
        <v>169092</v>
      </c>
      <c r="I34" s="3"/>
      <c r="J34" s="26">
        <v>43131</v>
      </c>
      <c r="K34" s="7">
        <v>4</v>
      </c>
      <c r="L34" s="7">
        <v>6.9</v>
      </c>
      <c r="M34" s="7">
        <v>1.1000000000000001</v>
      </c>
      <c r="N34" s="7">
        <v>0</v>
      </c>
      <c r="O34" s="7">
        <v>6.8</v>
      </c>
    </row>
    <row r="35" spans="1:15">
      <c r="A35" s="6">
        <v>32</v>
      </c>
      <c r="B35" s="6" t="s">
        <v>74</v>
      </c>
      <c r="C35" s="4" t="s">
        <v>57</v>
      </c>
      <c r="D35" s="7" t="s">
        <v>33</v>
      </c>
      <c r="E35" s="5">
        <v>694352</v>
      </c>
      <c r="F35" s="5">
        <v>86056</v>
      </c>
      <c r="G35" s="5">
        <v>376877</v>
      </c>
      <c r="H35" s="5">
        <v>222648</v>
      </c>
      <c r="I35" s="3"/>
      <c r="J35" s="26">
        <v>43132</v>
      </c>
      <c r="K35" s="7">
        <v>3.5</v>
      </c>
      <c r="L35" s="7">
        <v>4.7</v>
      </c>
      <c r="M35" s="7">
        <v>2.2000000000000002</v>
      </c>
      <c r="N35" s="7">
        <v>1</v>
      </c>
      <c r="O35" s="7">
        <v>0</v>
      </c>
    </row>
    <row r="36" spans="1:15">
      <c r="A36" s="6">
        <v>33</v>
      </c>
      <c r="B36" s="6" t="s">
        <v>74</v>
      </c>
      <c r="C36" s="4" t="s">
        <v>57</v>
      </c>
      <c r="D36" s="7" t="s">
        <v>34</v>
      </c>
      <c r="E36" s="5">
        <v>1921525</v>
      </c>
      <c r="F36" s="5">
        <v>247890</v>
      </c>
      <c r="G36" s="5">
        <v>1098140</v>
      </c>
      <c r="H36" s="5">
        <v>540876</v>
      </c>
      <c r="I36" s="3"/>
      <c r="J36" s="26">
        <v>43133</v>
      </c>
      <c r="K36" s="7">
        <v>4.3</v>
      </c>
      <c r="L36" s="7">
        <v>7.3</v>
      </c>
      <c r="M36" s="7">
        <v>1</v>
      </c>
      <c r="N36" s="7">
        <v>0</v>
      </c>
      <c r="O36" s="7">
        <v>3.8</v>
      </c>
    </row>
    <row r="37" spans="1:15">
      <c r="A37" s="6">
        <v>34</v>
      </c>
      <c r="B37" s="6" t="s">
        <v>74</v>
      </c>
      <c r="C37" s="4" t="s">
        <v>57</v>
      </c>
      <c r="D37" s="7" t="s">
        <v>35</v>
      </c>
      <c r="E37" s="5">
        <v>2843990</v>
      </c>
      <c r="F37" s="5">
        <v>375890</v>
      </c>
      <c r="G37" s="5">
        <v>1662522</v>
      </c>
      <c r="H37" s="5">
        <v>774440</v>
      </c>
      <c r="I37" s="3"/>
      <c r="J37" s="26">
        <v>43134</v>
      </c>
      <c r="K37" s="7">
        <v>4.3</v>
      </c>
      <c r="L37" s="7">
        <v>7.2</v>
      </c>
      <c r="M37" s="7">
        <v>1.9</v>
      </c>
      <c r="N37" s="7">
        <v>0.5</v>
      </c>
      <c r="O37" s="7">
        <v>2.2999999999999998</v>
      </c>
    </row>
    <row r="38" spans="1:15">
      <c r="A38" s="6">
        <v>35</v>
      </c>
      <c r="B38" s="6" t="s">
        <v>74</v>
      </c>
      <c r="C38" s="4" t="s">
        <v>57</v>
      </c>
      <c r="D38" s="7" t="s">
        <v>36</v>
      </c>
      <c r="E38" s="5">
        <v>1404729</v>
      </c>
      <c r="F38" s="5">
        <v>170022</v>
      </c>
      <c r="G38" s="5">
        <v>778430</v>
      </c>
      <c r="H38" s="5">
        <v>447862</v>
      </c>
      <c r="I38" s="3"/>
      <c r="J38" s="26">
        <v>43135</v>
      </c>
      <c r="K38" s="7">
        <v>2.7</v>
      </c>
      <c r="L38" s="7">
        <v>4.9000000000000004</v>
      </c>
      <c r="M38" s="7">
        <v>0.8</v>
      </c>
      <c r="N38" s="7">
        <v>0</v>
      </c>
      <c r="O38" s="7">
        <v>7.2</v>
      </c>
    </row>
    <row r="39" spans="1:15">
      <c r="A39" s="6">
        <v>36</v>
      </c>
      <c r="B39" s="6" t="s">
        <v>74</v>
      </c>
      <c r="C39" s="4" t="s">
        <v>58</v>
      </c>
      <c r="D39" s="7" t="s">
        <v>37</v>
      </c>
      <c r="E39" s="5">
        <v>755733</v>
      </c>
      <c r="F39" s="5">
        <v>87030</v>
      </c>
      <c r="G39" s="5">
        <v>428059</v>
      </c>
      <c r="H39" s="5">
        <v>230914</v>
      </c>
      <c r="I39" s="3"/>
      <c r="J39" s="26">
        <v>43136</v>
      </c>
      <c r="K39" s="7">
        <v>1.3</v>
      </c>
      <c r="L39" s="7">
        <v>4.5</v>
      </c>
      <c r="M39" s="7">
        <v>-0.8</v>
      </c>
      <c r="N39" s="7">
        <v>0</v>
      </c>
      <c r="O39" s="7">
        <v>8</v>
      </c>
    </row>
    <row r="40" spans="1:15">
      <c r="A40" s="6">
        <v>37</v>
      </c>
      <c r="B40" s="6" t="s">
        <v>74</v>
      </c>
      <c r="C40" s="4" t="s">
        <v>58</v>
      </c>
      <c r="D40" s="7" t="s">
        <v>38</v>
      </c>
      <c r="E40" s="5">
        <v>976263</v>
      </c>
      <c r="F40" s="5">
        <v>122324</v>
      </c>
      <c r="G40" s="5">
        <v>547844</v>
      </c>
      <c r="H40" s="5">
        <v>286296</v>
      </c>
      <c r="I40" s="3"/>
      <c r="J40" s="26">
        <v>43137</v>
      </c>
      <c r="K40" s="7">
        <v>0.7</v>
      </c>
      <c r="L40" s="7">
        <v>4.3</v>
      </c>
      <c r="M40" s="7">
        <v>-2.4</v>
      </c>
      <c r="N40" s="7">
        <v>0</v>
      </c>
      <c r="O40" s="7">
        <v>8.1999999999999993</v>
      </c>
    </row>
    <row r="41" spans="1:15">
      <c r="A41" s="6">
        <v>38</v>
      </c>
      <c r="B41" s="6" t="s">
        <v>74</v>
      </c>
      <c r="C41" s="4" t="s">
        <v>58</v>
      </c>
      <c r="D41" s="7" t="s">
        <v>39</v>
      </c>
      <c r="E41" s="5">
        <v>1385262</v>
      </c>
      <c r="F41" s="5">
        <v>169110</v>
      </c>
      <c r="G41" s="5">
        <v>776111</v>
      </c>
      <c r="H41" s="5">
        <v>417186</v>
      </c>
      <c r="I41" s="3"/>
      <c r="J41" s="26">
        <v>43138</v>
      </c>
      <c r="K41" s="7">
        <v>1.5</v>
      </c>
      <c r="L41" s="7">
        <v>5.2</v>
      </c>
      <c r="M41" s="7">
        <v>-2.1</v>
      </c>
      <c r="N41" s="7">
        <v>0</v>
      </c>
      <c r="O41" s="7">
        <v>10.3</v>
      </c>
    </row>
    <row r="42" spans="1:15">
      <c r="A42" s="6">
        <v>39</v>
      </c>
      <c r="B42" s="6" t="s">
        <v>74</v>
      </c>
      <c r="C42" s="4" t="s">
        <v>58</v>
      </c>
      <c r="D42" s="7" t="s">
        <v>40</v>
      </c>
      <c r="E42" s="5">
        <v>728276</v>
      </c>
      <c r="F42" s="5">
        <v>83884</v>
      </c>
      <c r="G42" s="5">
        <v>400605</v>
      </c>
      <c r="H42" s="5">
        <v>237012</v>
      </c>
      <c r="I42" s="3"/>
      <c r="J42" s="26">
        <v>43139</v>
      </c>
      <c r="K42" s="7">
        <v>3.2</v>
      </c>
      <c r="L42" s="7">
        <v>7.5</v>
      </c>
      <c r="M42" s="7">
        <v>-0.2</v>
      </c>
      <c r="N42" s="7">
        <v>0</v>
      </c>
      <c r="O42" s="7">
        <v>9.9</v>
      </c>
    </row>
    <row r="43" spans="1:15">
      <c r="A43" s="6">
        <v>40</v>
      </c>
      <c r="B43" s="6" t="s">
        <v>74</v>
      </c>
      <c r="C43" s="4" t="s">
        <v>59</v>
      </c>
      <c r="D43" s="7" t="s">
        <v>41</v>
      </c>
      <c r="E43" s="5">
        <v>5101556</v>
      </c>
      <c r="F43" s="5">
        <v>676045</v>
      </c>
      <c r="G43" s="5">
        <v>3057855</v>
      </c>
      <c r="H43" s="5">
        <v>1304764</v>
      </c>
      <c r="I43" s="3"/>
      <c r="J43" s="26">
        <v>43140</v>
      </c>
      <c r="K43" s="7">
        <v>4.4000000000000004</v>
      </c>
      <c r="L43" s="7">
        <v>8.1</v>
      </c>
      <c r="M43" s="7">
        <v>-0.3</v>
      </c>
      <c r="N43" s="7">
        <v>0</v>
      </c>
      <c r="O43" s="7">
        <v>9.5</v>
      </c>
    </row>
    <row r="44" spans="1:15">
      <c r="A44" s="6">
        <v>41</v>
      </c>
      <c r="B44" s="6" t="s">
        <v>74</v>
      </c>
      <c r="C44" s="4" t="s">
        <v>59</v>
      </c>
      <c r="D44" s="7" t="s">
        <v>42</v>
      </c>
      <c r="E44" s="5">
        <v>832832</v>
      </c>
      <c r="F44" s="5">
        <v>116122</v>
      </c>
      <c r="G44" s="5">
        <v>483019</v>
      </c>
      <c r="H44" s="5">
        <v>229335</v>
      </c>
      <c r="I44" s="3"/>
      <c r="J44" s="26">
        <v>43141</v>
      </c>
      <c r="K44" s="7">
        <v>6.1</v>
      </c>
      <c r="L44" s="7">
        <v>7.3</v>
      </c>
      <c r="M44" s="7">
        <v>4.8</v>
      </c>
      <c r="N44" s="7">
        <v>26</v>
      </c>
      <c r="O44" s="7">
        <v>0</v>
      </c>
    </row>
    <row r="45" spans="1:15">
      <c r="A45" s="6">
        <v>42</v>
      </c>
      <c r="B45" s="6" t="s">
        <v>74</v>
      </c>
      <c r="C45" s="4" t="s">
        <v>59</v>
      </c>
      <c r="D45" s="7" t="s">
        <v>43</v>
      </c>
      <c r="E45" s="5">
        <v>1377187</v>
      </c>
      <c r="F45" s="5">
        <v>177562</v>
      </c>
      <c r="G45" s="5">
        <v>784862</v>
      </c>
      <c r="H45" s="5">
        <v>404686</v>
      </c>
      <c r="I45" s="3"/>
      <c r="J45" s="26">
        <v>43142</v>
      </c>
      <c r="K45" s="7">
        <v>4.7</v>
      </c>
      <c r="L45" s="7">
        <v>8</v>
      </c>
      <c r="M45" s="7">
        <v>0.1</v>
      </c>
      <c r="N45" s="7">
        <v>0</v>
      </c>
      <c r="O45" s="7">
        <v>7.1</v>
      </c>
    </row>
    <row r="46" spans="1:15">
      <c r="A46" s="6">
        <v>43</v>
      </c>
      <c r="B46" s="6" t="s">
        <v>74</v>
      </c>
      <c r="C46" s="4" t="s">
        <v>59</v>
      </c>
      <c r="D46" s="7" t="s">
        <v>44</v>
      </c>
      <c r="E46" s="5">
        <v>1786170</v>
      </c>
      <c r="F46" s="5">
        <v>241167</v>
      </c>
      <c r="G46" s="5">
        <v>1024400</v>
      </c>
      <c r="H46" s="5">
        <v>511484</v>
      </c>
      <c r="I46" s="3"/>
      <c r="J46" s="26">
        <v>43143</v>
      </c>
      <c r="K46" s="7">
        <v>2.2000000000000002</v>
      </c>
      <c r="L46" s="7">
        <v>5.0999999999999996</v>
      </c>
      <c r="M46" s="7">
        <v>-0.4</v>
      </c>
      <c r="N46" s="7">
        <v>0</v>
      </c>
      <c r="O46" s="7">
        <v>6.5</v>
      </c>
    </row>
    <row r="47" spans="1:15">
      <c r="A47" s="6">
        <v>44</v>
      </c>
      <c r="B47" s="6" t="s">
        <v>74</v>
      </c>
      <c r="C47" s="4" t="s">
        <v>59</v>
      </c>
      <c r="D47" s="7" t="s">
        <v>45</v>
      </c>
      <c r="E47" s="5">
        <v>1166338</v>
      </c>
      <c r="F47" s="5">
        <v>146413</v>
      </c>
      <c r="G47" s="5">
        <v>657169</v>
      </c>
      <c r="H47" s="5">
        <v>351745</v>
      </c>
      <c r="I47" s="3"/>
      <c r="J47" s="26">
        <v>43144</v>
      </c>
      <c r="K47" s="7">
        <v>2.9</v>
      </c>
      <c r="L47" s="7">
        <v>6</v>
      </c>
      <c r="M47" s="7">
        <v>0.2</v>
      </c>
      <c r="N47" s="7">
        <v>0</v>
      </c>
      <c r="O47" s="7">
        <v>7.3</v>
      </c>
    </row>
    <row r="48" spans="1:15">
      <c r="A48" s="6">
        <v>45</v>
      </c>
      <c r="B48" s="6" t="s">
        <v>74</v>
      </c>
      <c r="C48" s="4" t="s">
        <v>59</v>
      </c>
      <c r="D48" s="7" t="s">
        <v>46</v>
      </c>
      <c r="E48" s="5">
        <v>1104069</v>
      </c>
      <c r="F48" s="5">
        <v>149608</v>
      </c>
      <c r="G48" s="5">
        <v>622544</v>
      </c>
      <c r="H48" s="5">
        <v>322975</v>
      </c>
      <c r="I48" s="3"/>
      <c r="J48" s="26">
        <v>43145</v>
      </c>
      <c r="K48" s="7">
        <v>5.5</v>
      </c>
      <c r="L48" s="7">
        <v>9.1999999999999993</v>
      </c>
      <c r="M48" s="7">
        <v>0.3</v>
      </c>
      <c r="N48" s="7">
        <v>0</v>
      </c>
      <c r="O48" s="7">
        <v>7.3</v>
      </c>
    </row>
    <row r="49" spans="1:15">
      <c r="A49" s="6">
        <v>46</v>
      </c>
      <c r="B49" s="6" t="s">
        <v>74</v>
      </c>
      <c r="C49" s="4" t="s">
        <v>59</v>
      </c>
      <c r="D49" s="7" t="s">
        <v>47</v>
      </c>
      <c r="E49" s="5">
        <v>1648177</v>
      </c>
      <c r="F49" s="5">
        <v>220751</v>
      </c>
      <c r="G49" s="5">
        <v>929758</v>
      </c>
      <c r="H49" s="5">
        <v>479734</v>
      </c>
      <c r="I49" s="3"/>
      <c r="J49" s="26">
        <v>43146</v>
      </c>
      <c r="K49" s="7">
        <v>8.4</v>
      </c>
      <c r="L49" s="7">
        <v>11.7</v>
      </c>
      <c r="M49" s="7">
        <v>6</v>
      </c>
      <c r="N49" s="7">
        <v>0</v>
      </c>
      <c r="O49" s="7">
        <v>0.8</v>
      </c>
    </row>
    <row r="50" spans="1:15">
      <c r="A50" s="6">
        <v>47</v>
      </c>
      <c r="B50" s="6" t="s">
        <v>74</v>
      </c>
      <c r="C50" s="4" t="s">
        <v>59</v>
      </c>
      <c r="D50" s="7" t="s">
        <v>48</v>
      </c>
      <c r="E50" s="5">
        <v>1433566</v>
      </c>
      <c r="F50" s="5">
        <v>247206</v>
      </c>
      <c r="G50" s="5">
        <v>892109</v>
      </c>
      <c r="H50" s="5">
        <v>278337</v>
      </c>
      <c r="I50" s="3"/>
      <c r="J50" s="26">
        <v>43147</v>
      </c>
      <c r="K50" s="7">
        <v>6.6</v>
      </c>
      <c r="L50" s="7">
        <v>8.9</v>
      </c>
      <c r="M50" s="7">
        <v>3.2</v>
      </c>
      <c r="N50" s="7">
        <v>0</v>
      </c>
      <c r="O50" s="7">
        <v>4.3</v>
      </c>
    </row>
    <row r="51" spans="1:15">
      <c r="J51" s="26">
        <v>43148</v>
      </c>
      <c r="K51" s="7">
        <v>6.1</v>
      </c>
      <c r="L51" s="7">
        <v>9.4</v>
      </c>
      <c r="M51" s="7">
        <v>2.2000000000000002</v>
      </c>
      <c r="N51" s="7">
        <v>0</v>
      </c>
      <c r="O51" s="7">
        <v>7.1</v>
      </c>
    </row>
    <row r="52" spans="1:15">
      <c r="J52" s="26">
        <v>43149</v>
      </c>
      <c r="K52" s="7">
        <v>3.7</v>
      </c>
      <c r="L52" s="7">
        <v>7</v>
      </c>
      <c r="M52" s="7">
        <v>0.9</v>
      </c>
      <c r="N52" s="7">
        <v>0</v>
      </c>
      <c r="O52" s="7">
        <v>8.6999999999999993</v>
      </c>
    </row>
    <row r="53" spans="1:15">
      <c r="J53" s="26">
        <v>43150</v>
      </c>
      <c r="K53" s="7">
        <v>5.2</v>
      </c>
      <c r="L53" s="7">
        <v>7.7</v>
      </c>
      <c r="M53" s="7">
        <v>1.7</v>
      </c>
      <c r="N53" s="7">
        <v>0</v>
      </c>
      <c r="O53" s="7">
        <v>0.6</v>
      </c>
    </row>
    <row r="54" spans="1:15">
      <c r="J54" s="26">
        <v>43151</v>
      </c>
      <c r="K54" s="7">
        <v>7.6</v>
      </c>
      <c r="L54" s="7">
        <v>11.2</v>
      </c>
      <c r="M54" s="7">
        <v>4.2</v>
      </c>
      <c r="N54" s="7">
        <v>0</v>
      </c>
      <c r="O54" s="7">
        <v>10.3</v>
      </c>
    </row>
    <row r="55" spans="1:15">
      <c r="J55" s="26">
        <v>43152</v>
      </c>
      <c r="K55" s="7">
        <v>6.8</v>
      </c>
      <c r="L55" s="7">
        <v>8.6999999999999993</v>
      </c>
      <c r="M55" s="7">
        <v>5.2</v>
      </c>
      <c r="N55" s="7">
        <v>0</v>
      </c>
      <c r="O55" s="7">
        <v>1.2</v>
      </c>
    </row>
    <row r="56" spans="1:15">
      <c r="J56" s="26">
        <v>43153</v>
      </c>
      <c r="K56" s="7">
        <v>6.4</v>
      </c>
      <c r="L56" s="7">
        <v>8.9</v>
      </c>
      <c r="M56" s="7">
        <v>3.6</v>
      </c>
      <c r="N56" s="7">
        <v>0</v>
      </c>
      <c r="O56" s="7">
        <v>8.1</v>
      </c>
    </row>
    <row r="57" spans="1:15">
      <c r="J57" s="26">
        <v>43154</v>
      </c>
      <c r="K57" s="7">
        <v>6.9</v>
      </c>
      <c r="L57" s="7">
        <v>10.3</v>
      </c>
      <c r="M57" s="7">
        <v>3.3</v>
      </c>
      <c r="N57" s="7">
        <v>0</v>
      </c>
      <c r="O57" s="7">
        <v>9.6</v>
      </c>
    </row>
    <row r="58" spans="1:15">
      <c r="J58" s="26">
        <v>43155</v>
      </c>
      <c r="K58" s="7">
        <v>7.8</v>
      </c>
      <c r="L58" s="7">
        <v>11.4</v>
      </c>
      <c r="M58" s="7">
        <v>3.5</v>
      </c>
      <c r="N58" s="7">
        <v>0</v>
      </c>
      <c r="O58" s="7">
        <v>9.3000000000000007</v>
      </c>
    </row>
    <row r="59" spans="1:15">
      <c r="J59" s="26">
        <v>43156</v>
      </c>
      <c r="K59" s="7">
        <v>7.2</v>
      </c>
      <c r="L59" s="7">
        <v>10.4</v>
      </c>
      <c r="M59" s="7">
        <v>4.5</v>
      </c>
      <c r="N59" s="7">
        <v>1</v>
      </c>
      <c r="O59" s="7">
        <v>2.1</v>
      </c>
    </row>
    <row r="60" spans="1:15">
      <c r="J60" s="26">
        <v>43157</v>
      </c>
      <c r="K60" s="7">
        <v>8.6</v>
      </c>
      <c r="L60" s="7">
        <v>11.8</v>
      </c>
      <c r="M60" s="7">
        <v>6</v>
      </c>
      <c r="N60" s="7">
        <v>0</v>
      </c>
      <c r="O60" s="7">
        <v>8</v>
      </c>
    </row>
    <row r="61" spans="1:15">
      <c r="J61" s="26">
        <v>43158</v>
      </c>
      <c r="K61" s="7">
        <v>8.6999999999999993</v>
      </c>
      <c r="L61" s="7">
        <v>12.9</v>
      </c>
      <c r="M61" s="7">
        <v>4.7</v>
      </c>
      <c r="N61" s="7">
        <v>0</v>
      </c>
      <c r="O61" s="7">
        <v>10.4</v>
      </c>
    </row>
    <row r="62" spans="1:15">
      <c r="J62" s="26">
        <v>43159</v>
      </c>
      <c r="K62" s="7">
        <v>11.4</v>
      </c>
      <c r="L62" s="7">
        <v>16.899999999999999</v>
      </c>
      <c r="M62" s="7">
        <v>5.5</v>
      </c>
      <c r="N62" s="7">
        <v>7.5</v>
      </c>
      <c r="O62" s="7">
        <v>6.2</v>
      </c>
    </row>
    <row r="63" spans="1:15">
      <c r="J63" s="26">
        <v>43160</v>
      </c>
      <c r="K63" s="7">
        <v>12.4</v>
      </c>
      <c r="L63" s="7">
        <v>15.4</v>
      </c>
      <c r="M63" s="7">
        <v>8.8000000000000007</v>
      </c>
      <c r="N63" s="7">
        <v>7</v>
      </c>
      <c r="O63" s="7">
        <v>4.9000000000000004</v>
      </c>
    </row>
    <row r="64" spans="1:15">
      <c r="J64" s="26">
        <v>43161</v>
      </c>
      <c r="K64" s="7">
        <v>8.1</v>
      </c>
      <c r="L64" s="7">
        <v>10.9</v>
      </c>
      <c r="M64" s="7">
        <v>5.3</v>
      </c>
      <c r="N64" s="7">
        <v>0</v>
      </c>
      <c r="O64" s="7">
        <v>10.1</v>
      </c>
    </row>
    <row r="65" spans="10:15">
      <c r="J65" s="26">
        <v>43162</v>
      </c>
      <c r="K65" s="7">
        <v>9.6999999999999993</v>
      </c>
      <c r="L65" s="7">
        <v>15.2</v>
      </c>
      <c r="M65" s="7">
        <v>4.7</v>
      </c>
      <c r="N65" s="7">
        <v>0</v>
      </c>
      <c r="O65" s="7">
        <v>6.2</v>
      </c>
    </row>
    <row r="66" spans="10:15">
      <c r="J66" s="26">
        <v>43163</v>
      </c>
      <c r="K66" s="7">
        <v>14.8</v>
      </c>
      <c r="L66" s="7">
        <v>20.100000000000001</v>
      </c>
      <c r="M66" s="7">
        <v>11.2</v>
      </c>
      <c r="N66" s="7">
        <v>0</v>
      </c>
      <c r="O66" s="7">
        <v>7.4</v>
      </c>
    </row>
    <row r="67" spans="10:15">
      <c r="J67" s="26">
        <v>43164</v>
      </c>
      <c r="K67" s="7">
        <v>13.9</v>
      </c>
      <c r="L67" s="7">
        <v>18.5</v>
      </c>
      <c r="M67" s="7">
        <v>8.1</v>
      </c>
      <c r="N67" s="7">
        <v>36</v>
      </c>
      <c r="O67" s="7">
        <v>0</v>
      </c>
    </row>
    <row r="68" spans="10:15">
      <c r="J68" s="26">
        <v>43165</v>
      </c>
      <c r="K68" s="7">
        <v>7.6</v>
      </c>
      <c r="L68" s="7">
        <v>11.1</v>
      </c>
      <c r="M68" s="7">
        <v>5.7</v>
      </c>
      <c r="N68" s="7">
        <v>0</v>
      </c>
      <c r="O68" s="7">
        <v>8.9</v>
      </c>
    </row>
    <row r="69" spans="10:15">
      <c r="J69" s="26">
        <v>43166</v>
      </c>
      <c r="K69" s="7">
        <v>8.1999999999999993</v>
      </c>
      <c r="L69" s="7">
        <v>12.4</v>
      </c>
      <c r="M69" s="7">
        <v>3.5</v>
      </c>
      <c r="N69" s="7">
        <v>0</v>
      </c>
      <c r="O69" s="7">
        <v>6.6</v>
      </c>
    </row>
    <row r="70" spans="10:15">
      <c r="J70" s="26">
        <v>43167</v>
      </c>
      <c r="K70" s="7">
        <v>11.6</v>
      </c>
      <c r="L70" s="7">
        <v>14.2</v>
      </c>
      <c r="M70" s="7">
        <v>9.4</v>
      </c>
      <c r="N70" s="7">
        <v>21.5</v>
      </c>
      <c r="O70" s="7">
        <v>0</v>
      </c>
    </row>
    <row r="71" spans="10:15">
      <c r="J71" s="26">
        <v>43168</v>
      </c>
      <c r="K71" s="7">
        <v>7.2</v>
      </c>
      <c r="L71" s="7">
        <v>12.5</v>
      </c>
      <c r="M71" s="7">
        <v>3.6</v>
      </c>
      <c r="N71" s="7">
        <v>3.5</v>
      </c>
      <c r="O71" s="7">
        <v>0</v>
      </c>
    </row>
    <row r="72" spans="10:15">
      <c r="J72" s="26">
        <v>43169</v>
      </c>
      <c r="K72" s="7">
        <v>5.9</v>
      </c>
      <c r="L72" s="7">
        <v>9.5</v>
      </c>
      <c r="M72" s="7">
        <v>3</v>
      </c>
      <c r="N72" s="7">
        <v>0</v>
      </c>
      <c r="O72" s="7">
        <v>10.1</v>
      </c>
    </row>
    <row r="73" spans="10:15">
      <c r="J73" s="26">
        <v>43170</v>
      </c>
      <c r="K73" s="7">
        <v>7.5</v>
      </c>
      <c r="L73" s="7">
        <v>12.9</v>
      </c>
      <c r="M73" s="7">
        <v>2.9</v>
      </c>
      <c r="N73" s="7">
        <v>0</v>
      </c>
      <c r="O73" s="7">
        <v>10.6</v>
      </c>
    </row>
    <row r="74" spans="10:15">
      <c r="J74" s="26">
        <v>43171</v>
      </c>
      <c r="K74" s="7">
        <v>8.9</v>
      </c>
      <c r="L74" s="7">
        <v>12.5</v>
      </c>
      <c r="M74" s="7">
        <v>5.0999999999999996</v>
      </c>
      <c r="N74" s="7">
        <v>0</v>
      </c>
      <c r="O74" s="7">
        <v>10.5</v>
      </c>
    </row>
    <row r="75" spans="10:15">
      <c r="J75" s="26">
        <v>43172</v>
      </c>
      <c r="K75" s="7">
        <v>12.7</v>
      </c>
      <c r="L75" s="7">
        <v>17.899999999999999</v>
      </c>
      <c r="M75" s="7">
        <v>6.3</v>
      </c>
      <c r="N75" s="7">
        <v>0</v>
      </c>
      <c r="O75" s="7">
        <v>10.9</v>
      </c>
    </row>
    <row r="76" spans="10:15">
      <c r="J76" s="26">
        <v>43173</v>
      </c>
      <c r="K76" s="7">
        <v>15.3</v>
      </c>
      <c r="L76" s="7">
        <v>20.8</v>
      </c>
      <c r="M76" s="7">
        <v>10.1</v>
      </c>
      <c r="N76" s="7">
        <v>0</v>
      </c>
      <c r="O76" s="7">
        <v>11</v>
      </c>
    </row>
    <row r="77" spans="10:15">
      <c r="J77" s="26">
        <v>43174</v>
      </c>
      <c r="K77" s="7">
        <v>16.100000000000001</v>
      </c>
      <c r="L77" s="7">
        <v>19.8</v>
      </c>
      <c r="M77" s="7">
        <v>12.2</v>
      </c>
      <c r="N77" s="7">
        <v>0</v>
      </c>
      <c r="O77" s="7">
        <v>9.8000000000000007</v>
      </c>
    </row>
    <row r="78" spans="10:15">
      <c r="J78" s="26">
        <v>43175</v>
      </c>
      <c r="K78" s="7">
        <v>10.199999999999999</v>
      </c>
      <c r="L78" s="7">
        <v>15.9</v>
      </c>
      <c r="M78" s="7">
        <v>4.8</v>
      </c>
      <c r="N78" s="7">
        <v>11</v>
      </c>
      <c r="O78" s="7">
        <v>0</v>
      </c>
    </row>
    <row r="79" spans="10:15">
      <c r="J79" s="26">
        <v>43176</v>
      </c>
      <c r="K79" s="7">
        <v>8</v>
      </c>
      <c r="L79" s="7">
        <v>11.6</v>
      </c>
      <c r="M79" s="7">
        <v>4.0999999999999996</v>
      </c>
      <c r="N79" s="7">
        <v>0</v>
      </c>
      <c r="O79" s="7">
        <v>11.2</v>
      </c>
    </row>
    <row r="80" spans="10:15">
      <c r="J80" s="26">
        <v>43177</v>
      </c>
      <c r="K80" s="7">
        <v>12</v>
      </c>
      <c r="L80" s="7">
        <v>17.100000000000001</v>
      </c>
      <c r="M80" s="7">
        <v>7.1</v>
      </c>
      <c r="N80" s="7">
        <v>0</v>
      </c>
      <c r="O80" s="7">
        <v>5.0999999999999996</v>
      </c>
    </row>
    <row r="81" spans="10:15">
      <c r="J81" s="26">
        <v>43178</v>
      </c>
      <c r="K81" s="7">
        <v>14.8</v>
      </c>
      <c r="L81" s="7">
        <v>17.7</v>
      </c>
      <c r="M81" s="7">
        <v>13</v>
      </c>
      <c r="N81" s="7">
        <v>13.5</v>
      </c>
      <c r="O81" s="7">
        <v>0</v>
      </c>
    </row>
    <row r="82" spans="10:15">
      <c r="J82" s="26">
        <v>43179</v>
      </c>
      <c r="K82" s="7">
        <v>9.3000000000000007</v>
      </c>
      <c r="L82" s="7">
        <v>13.3</v>
      </c>
      <c r="M82" s="7">
        <v>6.2</v>
      </c>
      <c r="N82" s="7">
        <v>4</v>
      </c>
      <c r="O82" s="7">
        <v>0</v>
      </c>
    </row>
    <row r="83" spans="10:15">
      <c r="J83" s="26">
        <v>43180</v>
      </c>
      <c r="K83" s="7">
        <v>9.1999999999999993</v>
      </c>
      <c r="L83" s="7">
        <v>12.6</v>
      </c>
      <c r="M83" s="7">
        <v>5.5</v>
      </c>
      <c r="N83" s="7">
        <v>26.5</v>
      </c>
      <c r="O83" s="7">
        <v>0.9</v>
      </c>
    </row>
    <row r="84" spans="10:15">
      <c r="J84" s="26">
        <v>43181</v>
      </c>
      <c r="K84" s="7">
        <v>10</v>
      </c>
      <c r="L84" s="7">
        <v>13.4</v>
      </c>
      <c r="M84" s="7">
        <v>7</v>
      </c>
      <c r="N84" s="7">
        <v>5.5</v>
      </c>
      <c r="O84" s="7">
        <v>1.2</v>
      </c>
    </row>
    <row r="85" spans="10:15">
      <c r="J85" s="26">
        <v>43182</v>
      </c>
      <c r="K85" s="7">
        <v>8.4</v>
      </c>
      <c r="L85" s="7">
        <v>11.7</v>
      </c>
      <c r="M85" s="7">
        <v>4.5999999999999996</v>
      </c>
      <c r="N85" s="7">
        <v>0</v>
      </c>
      <c r="O85" s="7">
        <v>9.8000000000000007</v>
      </c>
    </row>
    <row r="86" spans="10:15">
      <c r="J86" s="26">
        <v>43183</v>
      </c>
      <c r="K86" s="7">
        <v>10.1</v>
      </c>
      <c r="L86" s="7">
        <v>15.3</v>
      </c>
      <c r="M86" s="7">
        <v>5.0999999999999996</v>
      </c>
      <c r="N86" s="7">
        <v>0</v>
      </c>
      <c r="O86" s="7">
        <v>11.2</v>
      </c>
    </row>
    <row r="87" spans="10:15">
      <c r="J87" s="26">
        <v>43184</v>
      </c>
      <c r="K87" s="7">
        <v>12.5</v>
      </c>
      <c r="L87" s="7">
        <v>17.899999999999999</v>
      </c>
      <c r="M87" s="7">
        <v>7.5</v>
      </c>
      <c r="N87" s="7">
        <v>0</v>
      </c>
      <c r="O87" s="7">
        <v>10.7</v>
      </c>
    </row>
    <row r="88" spans="10:15">
      <c r="J88" s="26">
        <v>43185</v>
      </c>
      <c r="K88" s="7">
        <v>14.1</v>
      </c>
      <c r="L88" s="7">
        <v>19.600000000000001</v>
      </c>
      <c r="M88" s="7">
        <v>9.1999999999999993</v>
      </c>
      <c r="N88" s="7">
        <v>0</v>
      </c>
      <c r="O88" s="7">
        <v>11.3</v>
      </c>
    </row>
    <row r="89" spans="10:15">
      <c r="J89" s="26">
        <v>43186</v>
      </c>
      <c r="K89" s="7">
        <v>15.3</v>
      </c>
      <c r="L89" s="7">
        <v>21</v>
      </c>
      <c r="M89" s="7">
        <v>10.4</v>
      </c>
      <c r="N89" s="7">
        <v>0</v>
      </c>
      <c r="O89" s="7">
        <v>11.1</v>
      </c>
    </row>
    <row r="90" spans="10:15">
      <c r="J90" s="26">
        <v>43187</v>
      </c>
      <c r="K90" s="7">
        <v>16.399999999999999</v>
      </c>
      <c r="L90" s="7">
        <v>22.4</v>
      </c>
      <c r="M90" s="7">
        <v>11.7</v>
      </c>
      <c r="N90" s="7">
        <v>0</v>
      </c>
      <c r="O90" s="7">
        <v>11.2</v>
      </c>
    </row>
    <row r="91" spans="10:15">
      <c r="J91" s="26">
        <v>43188</v>
      </c>
      <c r="K91" s="7">
        <v>17.600000000000001</v>
      </c>
      <c r="L91" s="7">
        <v>23.3</v>
      </c>
      <c r="M91" s="7">
        <v>12.8</v>
      </c>
      <c r="N91" s="7">
        <v>0</v>
      </c>
      <c r="O91" s="7">
        <v>10.4</v>
      </c>
    </row>
    <row r="92" spans="10:15">
      <c r="J92" s="26">
        <v>43189</v>
      </c>
      <c r="K92" s="7">
        <v>13.4</v>
      </c>
      <c r="L92" s="7">
        <v>17.7</v>
      </c>
      <c r="M92" s="7">
        <v>9</v>
      </c>
      <c r="N92" s="7">
        <v>0</v>
      </c>
      <c r="O92" s="7">
        <v>11.5</v>
      </c>
    </row>
    <row r="93" spans="10:15">
      <c r="J93" s="26">
        <v>43190</v>
      </c>
      <c r="K93" s="7">
        <v>13</v>
      </c>
      <c r="L93" s="7">
        <v>18.2</v>
      </c>
      <c r="M93" s="7">
        <v>7.7</v>
      </c>
      <c r="N93" s="7">
        <v>0</v>
      </c>
      <c r="O93" s="7">
        <v>11.1</v>
      </c>
    </row>
    <row r="94" spans="10:15">
      <c r="J94" s="26">
        <v>43191</v>
      </c>
      <c r="K94" s="7">
        <v>16.2</v>
      </c>
      <c r="L94" s="7">
        <v>19.7</v>
      </c>
      <c r="M94" s="7">
        <v>12.2</v>
      </c>
      <c r="N94" s="7">
        <v>0</v>
      </c>
      <c r="O94" s="7">
        <v>7.4</v>
      </c>
    </row>
    <row r="95" spans="10:15">
      <c r="J95" s="26">
        <v>43192</v>
      </c>
      <c r="K95" s="7">
        <v>17.899999999999999</v>
      </c>
      <c r="L95" s="7">
        <v>22.9</v>
      </c>
      <c r="M95" s="7">
        <v>13.7</v>
      </c>
      <c r="N95" s="7">
        <v>0</v>
      </c>
      <c r="O95" s="7">
        <v>10.199999999999999</v>
      </c>
    </row>
    <row r="96" spans="10:15">
      <c r="J96" s="26">
        <v>43193</v>
      </c>
      <c r="K96" s="7">
        <v>18.5</v>
      </c>
      <c r="L96" s="7">
        <v>24.4</v>
      </c>
      <c r="M96" s="7">
        <v>13.5</v>
      </c>
      <c r="N96" s="7">
        <v>0</v>
      </c>
      <c r="O96" s="7">
        <v>11.1</v>
      </c>
    </row>
    <row r="97" spans="10:15">
      <c r="J97" s="26">
        <v>43194</v>
      </c>
      <c r="K97" s="7">
        <v>18.3</v>
      </c>
      <c r="L97" s="7">
        <v>24</v>
      </c>
      <c r="M97" s="7">
        <v>13</v>
      </c>
      <c r="N97" s="7">
        <v>0</v>
      </c>
      <c r="O97" s="7">
        <v>9</v>
      </c>
    </row>
    <row r="98" spans="10:15">
      <c r="J98" s="26">
        <v>43195</v>
      </c>
      <c r="K98" s="7">
        <v>14.6</v>
      </c>
      <c r="L98" s="7">
        <v>17.100000000000001</v>
      </c>
      <c r="M98" s="7">
        <v>11.1</v>
      </c>
      <c r="N98" s="7">
        <v>0</v>
      </c>
      <c r="O98" s="7">
        <v>2.1</v>
      </c>
    </row>
    <row r="99" spans="10:15">
      <c r="J99" s="26">
        <v>43196</v>
      </c>
      <c r="K99" s="7">
        <v>16.899999999999999</v>
      </c>
      <c r="L99" s="7">
        <v>18.899999999999999</v>
      </c>
      <c r="M99" s="7">
        <v>13.1</v>
      </c>
      <c r="N99" s="7">
        <v>7</v>
      </c>
      <c r="O99" s="7">
        <v>0</v>
      </c>
    </row>
    <row r="100" spans="10:15">
      <c r="J100" s="26">
        <v>43197</v>
      </c>
      <c r="K100" s="7">
        <v>10.5</v>
      </c>
      <c r="L100" s="7">
        <v>13.8</v>
      </c>
      <c r="M100" s="7">
        <v>7.1</v>
      </c>
      <c r="N100" s="7">
        <v>0.5</v>
      </c>
      <c r="O100" s="7">
        <v>3.8</v>
      </c>
    </row>
    <row r="101" spans="10:15">
      <c r="J101" s="26">
        <v>43198</v>
      </c>
      <c r="K101" s="7">
        <v>8.9</v>
      </c>
      <c r="L101" s="7">
        <v>12.3</v>
      </c>
      <c r="M101" s="7">
        <v>4.8</v>
      </c>
      <c r="N101" s="7">
        <v>0</v>
      </c>
      <c r="O101" s="7">
        <v>9</v>
      </c>
    </row>
    <row r="102" spans="10:15">
      <c r="J102" s="26">
        <v>43199</v>
      </c>
      <c r="K102" s="7">
        <v>11.9</v>
      </c>
      <c r="L102" s="7">
        <v>16.2</v>
      </c>
      <c r="M102" s="7">
        <v>7.2</v>
      </c>
      <c r="N102" s="7">
        <v>0</v>
      </c>
      <c r="O102" s="7">
        <v>4.8</v>
      </c>
    </row>
    <row r="103" spans="10:15">
      <c r="J103" s="26">
        <v>43200</v>
      </c>
      <c r="K103" s="7">
        <v>15.1</v>
      </c>
      <c r="L103" s="7">
        <v>20.6</v>
      </c>
      <c r="M103" s="7">
        <v>9.6999999999999993</v>
      </c>
      <c r="N103" s="7">
        <v>0</v>
      </c>
      <c r="O103" s="7">
        <v>11.4</v>
      </c>
    </row>
    <row r="104" spans="10:15">
      <c r="J104" s="26">
        <v>43201</v>
      </c>
      <c r="K104" s="7">
        <v>17.600000000000001</v>
      </c>
      <c r="L104" s="7">
        <v>19.2</v>
      </c>
      <c r="M104" s="7">
        <v>16.2</v>
      </c>
      <c r="N104" s="7">
        <v>0</v>
      </c>
      <c r="O104" s="7">
        <v>0.3</v>
      </c>
    </row>
    <row r="105" spans="10:15">
      <c r="J105" s="26">
        <v>43202</v>
      </c>
      <c r="K105" s="7">
        <v>17.899999999999999</v>
      </c>
      <c r="L105" s="7">
        <v>21</v>
      </c>
      <c r="M105" s="7">
        <v>14.4</v>
      </c>
      <c r="N105" s="7">
        <v>0</v>
      </c>
      <c r="O105" s="7">
        <v>5.3</v>
      </c>
    </row>
    <row r="106" spans="10:15">
      <c r="J106" s="26">
        <v>43203</v>
      </c>
      <c r="K106" s="7">
        <v>15</v>
      </c>
      <c r="L106" s="7">
        <v>19.5</v>
      </c>
      <c r="M106" s="7">
        <v>11.2</v>
      </c>
      <c r="N106" s="7">
        <v>0</v>
      </c>
      <c r="O106" s="7">
        <v>11</v>
      </c>
    </row>
    <row r="107" spans="10:15">
      <c r="J107" s="26">
        <v>43204</v>
      </c>
      <c r="K107" s="7">
        <v>14.8</v>
      </c>
      <c r="L107" s="7">
        <v>18.8</v>
      </c>
      <c r="M107" s="7">
        <v>11</v>
      </c>
      <c r="N107" s="7">
        <v>24.5</v>
      </c>
      <c r="O107" s="7">
        <v>3.5</v>
      </c>
    </row>
    <row r="108" spans="10:15">
      <c r="J108" s="26">
        <v>43205</v>
      </c>
      <c r="K108" s="7">
        <v>15</v>
      </c>
      <c r="L108" s="7">
        <v>19.5</v>
      </c>
      <c r="M108" s="7">
        <v>11.3</v>
      </c>
      <c r="N108" s="7">
        <v>13.5</v>
      </c>
      <c r="O108" s="7">
        <v>2</v>
      </c>
    </row>
    <row r="109" spans="10:15">
      <c r="J109" s="26">
        <v>43206</v>
      </c>
      <c r="K109" s="7">
        <v>13.7</v>
      </c>
      <c r="L109" s="7">
        <v>18</v>
      </c>
      <c r="M109" s="7">
        <v>10</v>
      </c>
      <c r="N109" s="7">
        <v>0</v>
      </c>
      <c r="O109" s="7">
        <v>9.3000000000000007</v>
      </c>
    </row>
    <row r="110" spans="10:15">
      <c r="J110" s="26">
        <v>43207</v>
      </c>
      <c r="K110" s="7">
        <v>14.9</v>
      </c>
      <c r="L110" s="7">
        <v>19.2</v>
      </c>
      <c r="M110" s="7">
        <v>11.9</v>
      </c>
      <c r="N110" s="7">
        <v>2.5</v>
      </c>
      <c r="O110" s="7">
        <v>0.6</v>
      </c>
    </row>
    <row r="111" spans="10:15">
      <c r="J111" s="26">
        <v>43208</v>
      </c>
      <c r="K111" s="7">
        <v>16.100000000000001</v>
      </c>
      <c r="L111" s="7">
        <v>19.600000000000001</v>
      </c>
      <c r="M111" s="7">
        <v>12.7</v>
      </c>
      <c r="N111" s="7">
        <v>2.5</v>
      </c>
      <c r="O111" s="7">
        <v>7.1</v>
      </c>
    </row>
    <row r="112" spans="10:15">
      <c r="J112" s="26">
        <v>43209</v>
      </c>
      <c r="K112" s="7">
        <v>17.399999999999999</v>
      </c>
      <c r="L112" s="7">
        <v>23.4</v>
      </c>
      <c r="M112" s="7">
        <v>12.7</v>
      </c>
      <c r="N112" s="7">
        <v>0</v>
      </c>
      <c r="O112" s="7">
        <v>12.3</v>
      </c>
    </row>
    <row r="113" spans="10:15">
      <c r="J113" s="26">
        <v>43210</v>
      </c>
      <c r="K113" s="7">
        <v>19.3</v>
      </c>
      <c r="L113" s="7">
        <v>23.9</v>
      </c>
      <c r="M113" s="7">
        <v>14.3</v>
      </c>
      <c r="N113" s="7">
        <v>0</v>
      </c>
      <c r="O113" s="7">
        <v>12.2</v>
      </c>
    </row>
    <row r="114" spans="10:15">
      <c r="J114" s="26">
        <v>43211</v>
      </c>
      <c r="K114" s="7">
        <v>19.7</v>
      </c>
      <c r="L114" s="7">
        <v>24.2</v>
      </c>
      <c r="M114" s="7">
        <v>15</v>
      </c>
      <c r="N114" s="7">
        <v>0</v>
      </c>
      <c r="O114" s="7">
        <v>12.3</v>
      </c>
    </row>
    <row r="115" spans="10:15">
      <c r="J115" s="26">
        <v>43212</v>
      </c>
      <c r="K115" s="7">
        <v>19.8</v>
      </c>
      <c r="L115" s="7">
        <v>23.1</v>
      </c>
      <c r="M115" s="7">
        <v>16.3</v>
      </c>
      <c r="N115" s="7">
        <v>0</v>
      </c>
      <c r="O115" s="7">
        <v>11.7</v>
      </c>
    </row>
    <row r="116" spans="10:15">
      <c r="J116" s="26">
        <v>43213</v>
      </c>
      <c r="K116" s="7">
        <v>20.2</v>
      </c>
      <c r="L116" s="7">
        <v>24</v>
      </c>
      <c r="M116" s="7">
        <v>16.8</v>
      </c>
      <c r="N116" s="7">
        <v>0</v>
      </c>
      <c r="O116" s="7">
        <v>10</v>
      </c>
    </row>
    <row r="117" spans="10:15">
      <c r="J117" s="26">
        <v>43214</v>
      </c>
      <c r="K117" s="7">
        <v>19.2</v>
      </c>
      <c r="L117" s="7">
        <v>21.1</v>
      </c>
      <c r="M117" s="7">
        <v>18</v>
      </c>
      <c r="N117" s="7">
        <v>46</v>
      </c>
      <c r="O117" s="7">
        <v>0</v>
      </c>
    </row>
    <row r="118" spans="10:15">
      <c r="J118" s="26">
        <v>43215</v>
      </c>
      <c r="K118" s="7">
        <v>17.2</v>
      </c>
      <c r="L118" s="7">
        <v>19.7</v>
      </c>
      <c r="M118" s="7">
        <v>13.9</v>
      </c>
      <c r="N118" s="7">
        <v>40.5</v>
      </c>
      <c r="O118" s="7">
        <v>0.8</v>
      </c>
    </row>
    <row r="119" spans="10:15">
      <c r="J119" s="26">
        <v>43216</v>
      </c>
      <c r="K119" s="7">
        <v>16.399999999999999</v>
      </c>
      <c r="L119" s="7">
        <v>20.6</v>
      </c>
      <c r="M119" s="7">
        <v>13</v>
      </c>
      <c r="N119" s="7">
        <v>0</v>
      </c>
      <c r="O119" s="7">
        <v>9.1999999999999993</v>
      </c>
    </row>
    <row r="120" spans="10:15">
      <c r="J120" s="26">
        <v>43217</v>
      </c>
      <c r="K120" s="7">
        <v>17.899999999999999</v>
      </c>
      <c r="L120" s="7">
        <v>20.9</v>
      </c>
      <c r="M120" s="7">
        <v>15.4</v>
      </c>
      <c r="N120" s="7">
        <v>0</v>
      </c>
      <c r="O120" s="7">
        <v>3</v>
      </c>
    </row>
    <row r="121" spans="10:15">
      <c r="J121" s="26">
        <v>43218</v>
      </c>
      <c r="K121" s="7">
        <v>17.600000000000001</v>
      </c>
      <c r="L121" s="7">
        <v>20.9</v>
      </c>
      <c r="M121" s="7">
        <v>13.8</v>
      </c>
      <c r="N121" s="7">
        <v>0</v>
      </c>
      <c r="O121" s="7">
        <v>12.6</v>
      </c>
    </row>
    <row r="122" spans="10:15">
      <c r="J122" s="26">
        <v>43219</v>
      </c>
      <c r="K122" s="7">
        <v>19.399999999999999</v>
      </c>
      <c r="L122" s="7">
        <v>23.7</v>
      </c>
      <c r="M122" s="7">
        <v>14.2</v>
      </c>
      <c r="N122" s="7">
        <v>0</v>
      </c>
      <c r="O122" s="7">
        <v>12.6</v>
      </c>
    </row>
    <row r="123" spans="10:15">
      <c r="J123" s="26">
        <v>43220</v>
      </c>
      <c r="K123" s="7">
        <v>19.600000000000001</v>
      </c>
      <c r="L123" s="7">
        <v>22.4</v>
      </c>
      <c r="M123" s="7">
        <v>17.600000000000001</v>
      </c>
      <c r="N123" s="7">
        <v>0</v>
      </c>
      <c r="O123" s="7">
        <v>4.5999999999999996</v>
      </c>
    </row>
    <row r="124" spans="10:15">
      <c r="J124" s="26">
        <v>43221</v>
      </c>
      <c r="K124" s="7">
        <v>20.5</v>
      </c>
      <c r="L124" s="7">
        <v>26.9</v>
      </c>
      <c r="M124" s="7">
        <v>16.2</v>
      </c>
      <c r="N124" s="7">
        <v>0</v>
      </c>
      <c r="O124" s="7">
        <v>11.7</v>
      </c>
    </row>
    <row r="125" spans="10:15">
      <c r="J125" s="26">
        <v>43222</v>
      </c>
      <c r="K125" s="7">
        <v>20.2</v>
      </c>
      <c r="L125" s="7">
        <v>21.8</v>
      </c>
      <c r="M125" s="7">
        <v>19</v>
      </c>
      <c r="N125" s="7">
        <v>21.5</v>
      </c>
      <c r="O125" s="7">
        <v>0</v>
      </c>
    </row>
    <row r="126" spans="10:15">
      <c r="J126" s="26">
        <v>43223</v>
      </c>
      <c r="K126" s="7">
        <v>18.899999999999999</v>
      </c>
      <c r="L126" s="7">
        <v>21.1</v>
      </c>
      <c r="M126" s="7">
        <v>15.9</v>
      </c>
      <c r="N126" s="7">
        <v>0.5</v>
      </c>
      <c r="O126" s="7">
        <v>7.2</v>
      </c>
    </row>
    <row r="127" spans="10:15">
      <c r="J127" s="26">
        <v>43224</v>
      </c>
      <c r="K127" s="7">
        <v>15.9</v>
      </c>
      <c r="L127" s="7">
        <v>19.100000000000001</v>
      </c>
      <c r="M127" s="7">
        <v>12</v>
      </c>
      <c r="N127" s="7">
        <v>0</v>
      </c>
      <c r="O127" s="7">
        <v>10.5</v>
      </c>
    </row>
    <row r="128" spans="10:15">
      <c r="J128" s="26">
        <v>43225</v>
      </c>
      <c r="K128" s="7">
        <v>18.3</v>
      </c>
      <c r="L128" s="7">
        <v>21.8</v>
      </c>
      <c r="M128" s="7">
        <v>13.6</v>
      </c>
      <c r="N128" s="7">
        <v>0</v>
      </c>
      <c r="O128" s="7">
        <v>11.8</v>
      </c>
    </row>
    <row r="129" spans="10:15">
      <c r="J129" s="26">
        <v>43226</v>
      </c>
      <c r="K129" s="7">
        <v>18.7</v>
      </c>
      <c r="L129" s="7">
        <v>23.4</v>
      </c>
      <c r="M129" s="7">
        <v>15.4</v>
      </c>
      <c r="N129" s="7">
        <v>28</v>
      </c>
      <c r="O129" s="7">
        <v>6</v>
      </c>
    </row>
    <row r="130" spans="10:15">
      <c r="J130" s="26">
        <v>43227</v>
      </c>
      <c r="K130" s="7">
        <v>18.399999999999999</v>
      </c>
      <c r="L130" s="7">
        <v>20.2</v>
      </c>
      <c r="M130" s="7">
        <v>16.3</v>
      </c>
      <c r="N130" s="7">
        <v>56.5</v>
      </c>
      <c r="O130" s="7">
        <v>0</v>
      </c>
    </row>
    <row r="131" spans="10:15">
      <c r="J131" s="26">
        <v>43228</v>
      </c>
      <c r="K131" s="7">
        <v>17.899999999999999</v>
      </c>
      <c r="L131" s="7">
        <v>19.899999999999999</v>
      </c>
      <c r="M131" s="7">
        <v>15.6</v>
      </c>
      <c r="N131" s="7">
        <v>7</v>
      </c>
      <c r="O131" s="7">
        <v>1.1000000000000001</v>
      </c>
    </row>
    <row r="132" spans="10:15">
      <c r="J132" s="26">
        <v>43229</v>
      </c>
      <c r="K132" s="7">
        <v>16.100000000000001</v>
      </c>
      <c r="L132" s="7">
        <v>20.3</v>
      </c>
      <c r="M132" s="7">
        <v>12.7</v>
      </c>
      <c r="N132" s="7">
        <v>3.5</v>
      </c>
      <c r="O132" s="7">
        <v>5.6</v>
      </c>
    </row>
    <row r="133" spans="10:15">
      <c r="J133" s="26">
        <v>43230</v>
      </c>
      <c r="K133" s="7">
        <v>14.5</v>
      </c>
      <c r="L133" s="7">
        <v>17.100000000000001</v>
      </c>
      <c r="M133" s="7">
        <v>11.6</v>
      </c>
      <c r="N133" s="7">
        <v>0</v>
      </c>
      <c r="O133" s="7">
        <v>6</v>
      </c>
    </row>
    <row r="134" spans="10:15">
      <c r="J134" s="26">
        <v>43231</v>
      </c>
      <c r="K134" s="7">
        <v>16.7</v>
      </c>
      <c r="L134" s="7">
        <v>23.5</v>
      </c>
      <c r="M134" s="7">
        <v>11</v>
      </c>
      <c r="N134" s="7">
        <v>0</v>
      </c>
      <c r="O134" s="7">
        <v>12.3</v>
      </c>
    </row>
    <row r="135" spans="10:15">
      <c r="J135" s="26">
        <v>43232</v>
      </c>
      <c r="K135" s="7">
        <v>19.100000000000001</v>
      </c>
      <c r="L135" s="7">
        <v>22.9</v>
      </c>
      <c r="M135" s="7">
        <v>14.7</v>
      </c>
      <c r="N135" s="7">
        <v>0</v>
      </c>
      <c r="O135" s="7">
        <v>11.5</v>
      </c>
    </row>
    <row r="136" spans="10:15">
      <c r="J136" s="26">
        <v>43233</v>
      </c>
      <c r="K136" s="7">
        <v>18.399999999999999</v>
      </c>
      <c r="L136" s="7">
        <v>19.8</v>
      </c>
      <c r="M136" s="7">
        <v>16.7</v>
      </c>
      <c r="N136" s="7">
        <v>67.5</v>
      </c>
      <c r="O136" s="7">
        <v>0</v>
      </c>
    </row>
    <row r="137" spans="10:15">
      <c r="J137" s="26">
        <v>43234</v>
      </c>
      <c r="K137" s="7">
        <v>20.9</v>
      </c>
      <c r="L137" s="7">
        <v>24.5</v>
      </c>
      <c r="M137" s="7">
        <v>17.3</v>
      </c>
      <c r="N137" s="7">
        <v>0</v>
      </c>
      <c r="O137" s="7">
        <v>12.3</v>
      </c>
    </row>
    <row r="138" spans="10:15">
      <c r="J138" s="26">
        <v>43235</v>
      </c>
      <c r="K138" s="7">
        <v>21.3</v>
      </c>
      <c r="L138" s="7">
        <v>26.5</v>
      </c>
      <c r="M138" s="7">
        <v>16.7</v>
      </c>
      <c r="N138" s="7">
        <v>0</v>
      </c>
      <c r="O138" s="7">
        <v>12.2</v>
      </c>
    </row>
    <row r="139" spans="10:15">
      <c r="J139" s="26">
        <v>43236</v>
      </c>
      <c r="K139" s="7">
        <v>22.8</v>
      </c>
      <c r="L139" s="7">
        <v>27.1</v>
      </c>
      <c r="M139" s="7">
        <v>19.3</v>
      </c>
      <c r="N139" s="7">
        <v>0</v>
      </c>
      <c r="O139" s="7">
        <v>5.0999999999999996</v>
      </c>
    </row>
    <row r="140" spans="10:15">
      <c r="J140" s="26">
        <v>43237</v>
      </c>
      <c r="K140" s="7">
        <v>23.4</v>
      </c>
      <c r="L140" s="7">
        <v>26.3</v>
      </c>
      <c r="M140" s="7">
        <v>21.2</v>
      </c>
      <c r="N140" s="7">
        <v>0</v>
      </c>
      <c r="O140" s="7">
        <v>8.4</v>
      </c>
    </row>
    <row r="141" spans="10:15">
      <c r="J141" s="26">
        <v>43238</v>
      </c>
      <c r="K141" s="7">
        <v>23.4</v>
      </c>
      <c r="L141" s="7">
        <v>26</v>
      </c>
      <c r="M141" s="7">
        <v>21.2</v>
      </c>
      <c r="N141" s="7">
        <v>18</v>
      </c>
      <c r="O141" s="7">
        <v>1.8</v>
      </c>
    </row>
    <row r="142" spans="10:15">
      <c r="J142" s="26">
        <v>43239</v>
      </c>
      <c r="K142" s="7">
        <v>17.2</v>
      </c>
      <c r="L142" s="7">
        <v>21.8</v>
      </c>
      <c r="M142" s="7">
        <v>13.2</v>
      </c>
      <c r="N142" s="7">
        <v>0.5</v>
      </c>
      <c r="O142" s="7">
        <v>3.1</v>
      </c>
    </row>
    <row r="143" spans="10:15">
      <c r="J143" s="26">
        <v>43240</v>
      </c>
      <c r="K143" s="7">
        <v>18.2</v>
      </c>
      <c r="L143" s="7">
        <v>22.9</v>
      </c>
      <c r="M143" s="7">
        <v>13</v>
      </c>
      <c r="N143" s="7">
        <v>0</v>
      </c>
      <c r="O143" s="7">
        <v>10.1</v>
      </c>
    </row>
    <row r="144" spans="10:15">
      <c r="J144" s="26">
        <v>43241</v>
      </c>
      <c r="K144" s="7">
        <v>21.1</v>
      </c>
      <c r="L144" s="7">
        <v>27.5</v>
      </c>
      <c r="M144" s="7">
        <v>17.2</v>
      </c>
      <c r="N144" s="7">
        <v>0</v>
      </c>
      <c r="O144" s="7">
        <v>12.5</v>
      </c>
    </row>
    <row r="145" spans="10:15">
      <c r="J145" s="26">
        <v>43242</v>
      </c>
      <c r="K145" s="7">
        <v>21</v>
      </c>
      <c r="L145" s="7">
        <v>27.6</v>
      </c>
      <c r="M145" s="7">
        <v>16.8</v>
      </c>
      <c r="N145" s="7">
        <v>0</v>
      </c>
      <c r="O145" s="7">
        <v>13.1</v>
      </c>
    </row>
    <row r="146" spans="10:15">
      <c r="J146" s="26">
        <v>43243</v>
      </c>
      <c r="K146" s="7">
        <v>19.3</v>
      </c>
      <c r="L146" s="7">
        <v>21.1</v>
      </c>
      <c r="M146" s="7">
        <v>18.399999999999999</v>
      </c>
      <c r="N146" s="7">
        <v>12.5</v>
      </c>
      <c r="O146" s="7">
        <v>0</v>
      </c>
    </row>
    <row r="147" spans="10:15">
      <c r="J147" s="26">
        <v>43244</v>
      </c>
      <c r="K147" s="7">
        <v>21.1</v>
      </c>
      <c r="L147" s="7">
        <v>26</v>
      </c>
      <c r="M147" s="7">
        <v>17.100000000000001</v>
      </c>
      <c r="N147" s="7">
        <v>0</v>
      </c>
      <c r="O147" s="7">
        <v>12.9</v>
      </c>
    </row>
    <row r="148" spans="10:15">
      <c r="J148" s="26">
        <v>43245</v>
      </c>
      <c r="K148" s="7">
        <v>23</v>
      </c>
      <c r="L148" s="7">
        <v>27.6</v>
      </c>
      <c r="M148" s="7">
        <v>18.5</v>
      </c>
      <c r="N148" s="7">
        <v>0</v>
      </c>
      <c r="O148" s="7">
        <v>9.8000000000000007</v>
      </c>
    </row>
    <row r="149" spans="10:15">
      <c r="J149" s="26">
        <v>43246</v>
      </c>
      <c r="K149" s="7">
        <v>22.5</v>
      </c>
      <c r="L149" s="7">
        <v>25</v>
      </c>
      <c r="M149" s="7">
        <v>20.399999999999999</v>
      </c>
      <c r="N149" s="7">
        <v>0</v>
      </c>
      <c r="O149" s="7">
        <v>4.2</v>
      </c>
    </row>
    <row r="150" spans="10:15">
      <c r="J150" s="26">
        <v>43247</v>
      </c>
      <c r="K150" s="7">
        <v>22.1</v>
      </c>
      <c r="L150" s="7">
        <v>27.4</v>
      </c>
      <c r="M150" s="7">
        <v>18.3</v>
      </c>
      <c r="N150" s="7">
        <v>0</v>
      </c>
      <c r="O150" s="7">
        <v>10</v>
      </c>
    </row>
    <row r="151" spans="10:15">
      <c r="J151" s="26">
        <v>43248</v>
      </c>
      <c r="K151" s="7">
        <v>22.9</v>
      </c>
      <c r="L151" s="7">
        <v>24.9</v>
      </c>
      <c r="M151" s="7">
        <v>21.4</v>
      </c>
      <c r="N151" s="7">
        <v>0</v>
      </c>
      <c r="O151" s="7">
        <v>0.2</v>
      </c>
    </row>
    <row r="152" spans="10:15">
      <c r="J152" s="26">
        <v>43249</v>
      </c>
      <c r="K152" s="7">
        <v>23.5</v>
      </c>
      <c r="L152" s="7">
        <v>27.7</v>
      </c>
      <c r="M152" s="7">
        <v>20.9</v>
      </c>
      <c r="N152" s="7">
        <v>0</v>
      </c>
      <c r="O152" s="7">
        <v>1</v>
      </c>
    </row>
    <row r="153" spans="10:15">
      <c r="J153" s="26">
        <v>43250</v>
      </c>
      <c r="K153" s="7">
        <v>20.5</v>
      </c>
      <c r="L153" s="7">
        <v>22.1</v>
      </c>
      <c r="M153" s="7">
        <v>18.399999999999999</v>
      </c>
      <c r="N153" s="7">
        <v>15.5</v>
      </c>
      <c r="O153" s="7">
        <v>0.3</v>
      </c>
    </row>
    <row r="154" spans="10:15">
      <c r="J154" s="26">
        <v>43251</v>
      </c>
      <c r="K154" s="7">
        <v>19.8</v>
      </c>
      <c r="L154" s="7">
        <v>21.6</v>
      </c>
      <c r="M154" s="7">
        <v>18.100000000000001</v>
      </c>
      <c r="N154" s="7">
        <v>9.5</v>
      </c>
      <c r="O154" s="7">
        <v>0</v>
      </c>
    </row>
    <row r="155" spans="10:15">
      <c r="J155" s="26">
        <v>43252</v>
      </c>
      <c r="K155" s="7">
        <v>21.5</v>
      </c>
      <c r="L155" s="7">
        <v>26</v>
      </c>
      <c r="M155" s="7">
        <v>18.100000000000001</v>
      </c>
      <c r="N155" s="7">
        <v>0</v>
      </c>
      <c r="O155" s="7">
        <v>8.8000000000000007</v>
      </c>
    </row>
    <row r="156" spans="10:15">
      <c r="J156" s="26">
        <v>43253</v>
      </c>
      <c r="K156" s="7">
        <v>21.2</v>
      </c>
      <c r="L156" s="7">
        <v>27.6</v>
      </c>
      <c r="M156" s="7">
        <v>16.7</v>
      </c>
      <c r="N156" s="7">
        <v>0</v>
      </c>
      <c r="O156" s="7">
        <v>13.6</v>
      </c>
    </row>
    <row r="157" spans="10:15">
      <c r="J157" s="26">
        <v>43254</v>
      </c>
      <c r="K157" s="7">
        <v>22.5</v>
      </c>
      <c r="L157" s="7">
        <v>25.9</v>
      </c>
      <c r="M157" s="7">
        <v>19.3</v>
      </c>
      <c r="N157" s="7">
        <v>0</v>
      </c>
      <c r="O157" s="7">
        <v>12</v>
      </c>
    </row>
    <row r="158" spans="10:15">
      <c r="J158" s="26">
        <v>43255</v>
      </c>
      <c r="K158" s="7">
        <v>23</v>
      </c>
      <c r="L158" s="7">
        <v>28.3</v>
      </c>
      <c r="M158" s="7">
        <v>19.899999999999999</v>
      </c>
      <c r="N158" s="7">
        <v>0</v>
      </c>
      <c r="O158" s="7">
        <v>12.3</v>
      </c>
    </row>
    <row r="159" spans="10:15">
      <c r="J159" s="26">
        <v>43256</v>
      </c>
      <c r="K159" s="7">
        <v>22.3</v>
      </c>
      <c r="L159" s="7">
        <v>26.3</v>
      </c>
      <c r="M159" s="7">
        <v>19.2</v>
      </c>
      <c r="N159" s="7">
        <v>9</v>
      </c>
      <c r="O159" s="7">
        <v>4.5999999999999996</v>
      </c>
    </row>
    <row r="160" spans="10:15">
      <c r="J160" s="26">
        <v>43257</v>
      </c>
      <c r="K160" s="7">
        <v>20.100000000000001</v>
      </c>
      <c r="L160" s="7">
        <v>22</v>
      </c>
      <c r="M160" s="7">
        <v>18.600000000000001</v>
      </c>
      <c r="N160" s="7">
        <v>32.5</v>
      </c>
      <c r="O160" s="7">
        <v>0</v>
      </c>
    </row>
    <row r="161" spans="10:15">
      <c r="J161" s="26">
        <v>43258</v>
      </c>
      <c r="K161" s="7">
        <v>22.7</v>
      </c>
      <c r="L161" s="7">
        <v>27</v>
      </c>
      <c r="M161" s="7">
        <v>19.600000000000001</v>
      </c>
      <c r="N161" s="7">
        <v>2</v>
      </c>
      <c r="O161" s="7">
        <v>8.4</v>
      </c>
    </row>
    <row r="162" spans="10:15">
      <c r="J162" s="26">
        <v>43259</v>
      </c>
      <c r="K162" s="7">
        <v>23.1</v>
      </c>
      <c r="L162" s="7">
        <v>24.7</v>
      </c>
      <c r="M162" s="7">
        <v>21.7</v>
      </c>
      <c r="N162" s="7">
        <v>18.5</v>
      </c>
      <c r="O162" s="7">
        <v>0.3</v>
      </c>
    </row>
    <row r="163" spans="10:15">
      <c r="J163" s="26">
        <v>43260</v>
      </c>
      <c r="K163" s="7">
        <v>24.6</v>
      </c>
      <c r="L163" s="7">
        <v>28.9</v>
      </c>
      <c r="M163" s="7">
        <v>21.5</v>
      </c>
      <c r="N163" s="7">
        <v>0</v>
      </c>
      <c r="O163" s="7">
        <v>10.6</v>
      </c>
    </row>
    <row r="164" spans="10:15">
      <c r="J164" s="26">
        <v>43261</v>
      </c>
      <c r="K164" s="7">
        <v>22.6</v>
      </c>
      <c r="L164" s="7">
        <v>24.8</v>
      </c>
      <c r="M164" s="7">
        <v>20.3</v>
      </c>
      <c r="N164" s="7">
        <v>3</v>
      </c>
      <c r="O164" s="7">
        <v>0</v>
      </c>
    </row>
    <row r="165" spans="10:15">
      <c r="J165" s="26">
        <v>43262</v>
      </c>
      <c r="K165" s="7">
        <v>24.1</v>
      </c>
      <c r="L165" s="7">
        <v>27.7</v>
      </c>
      <c r="M165" s="7">
        <v>20.6</v>
      </c>
      <c r="N165" s="7">
        <v>4</v>
      </c>
      <c r="O165" s="7">
        <v>0.6</v>
      </c>
    </row>
    <row r="166" spans="10:15">
      <c r="J166" s="26">
        <v>43263</v>
      </c>
      <c r="K166" s="7">
        <v>21.6</v>
      </c>
      <c r="L166" s="7">
        <v>24.3</v>
      </c>
      <c r="M166" s="7">
        <v>19.899999999999999</v>
      </c>
      <c r="N166" s="7">
        <v>0.5</v>
      </c>
      <c r="O166" s="7">
        <v>0.8</v>
      </c>
    </row>
    <row r="167" spans="10:15">
      <c r="J167" s="26">
        <v>43264</v>
      </c>
      <c r="K167" s="7">
        <v>21</v>
      </c>
      <c r="L167" s="7">
        <v>24.8</v>
      </c>
      <c r="M167" s="7">
        <v>18.100000000000001</v>
      </c>
      <c r="N167" s="7">
        <v>0</v>
      </c>
      <c r="O167" s="7">
        <v>5.2</v>
      </c>
    </row>
    <row r="168" spans="10:15">
      <c r="J168" s="26">
        <v>43265</v>
      </c>
      <c r="K168" s="7">
        <v>21.5</v>
      </c>
      <c r="L168" s="7">
        <v>25.3</v>
      </c>
      <c r="M168" s="7">
        <v>17</v>
      </c>
      <c r="N168" s="7">
        <v>0</v>
      </c>
      <c r="O168" s="7">
        <v>7.2</v>
      </c>
    </row>
    <row r="169" spans="10:15">
      <c r="J169" s="26">
        <v>43266</v>
      </c>
      <c r="K169" s="7">
        <v>21.6</v>
      </c>
      <c r="L169" s="7">
        <v>25.1</v>
      </c>
      <c r="M169" s="7">
        <v>18.899999999999999</v>
      </c>
      <c r="N169" s="7">
        <v>4.5</v>
      </c>
      <c r="O169" s="7">
        <v>0.1</v>
      </c>
    </row>
    <row r="170" spans="10:15">
      <c r="J170" s="26">
        <v>43267</v>
      </c>
      <c r="K170" s="7">
        <v>20.8</v>
      </c>
      <c r="L170" s="7">
        <v>24.1</v>
      </c>
      <c r="M170" s="7">
        <v>17.5</v>
      </c>
      <c r="N170" s="7">
        <v>0</v>
      </c>
      <c r="O170" s="7">
        <v>13.7</v>
      </c>
    </row>
    <row r="171" spans="10:15">
      <c r="J171" s="26">
        <v>43268</v>
      </c>
      <c r="K171" s="7">
        <v>22.3</v>
      </c>
      <c r="L171" s="7">
        <v>26.7</v>
      </c>
      <c r="M171" s="7">
        <v>17.3</v>
      </c>
      <c r="N171" s="7">
        <v>0</v>
      </c>
      <c r="O171" s="7">
        <v>12.7</v>
      </c>
    </row>
    <row r="172" spans="10:15">
      <c r="J172" s="26">
        <v>43269</v>
      </c>
      <c r="K172" s="7">
        <v>24.4</v>
      </c>
      <c r="L172" s="7">
        <v>28.2</v>
      </c>
      <c r="M172" s="7">
        <v>22.2</v>
      </c>
      <c r="N172" s="7">
        <v>0</v>
      </c>
      <c r="O172" s="7">
        <v>4.2</v>
      </c>
    </row>
    <row r="173" spans="10:15">
      <c r="J173" s="26">
        <v>43270</v>
      </c>
      <c r="K173" s="7">
        <v>22.6</v>
      </c>
      <c r="L173" s="7">
        <v>24.8</v>
      </c>
      <c r="M173" s="7">
        <v>21.3</v>
      </c>
      <c r="N173" s="7">
        <v>3.5</v>
      </c>
      <c r="O173" s="7">
        <v>0.1</v>
      </c>
    </row>
    <row r="174" spans="10:15">
      <c r="J174" s="26">
        <v>43271</v>
      </c>
      <c r="K174" s="7">
        <v>21.8</v>
      </c>
      <c r="L174" s="7">
        <v>23.1</v>
      </c>
      <c r="M174" s="7">
        <v>20.9</v>
      </c>
      <c r="N174" s="7">
        <v>47</v>
      </c>
      <c r="O174" s="7">
        <v>0</v>
      </c>
    </row>
    <row r="175" spans="10:15">
      <c r="J175" s="26">
        <v>43272</v>
      </c>
      <c r="K175" s="7">
        <v>22.8</v>
      </c>
      <c r="L175" s="7">
        <v>25.3</v>
      </c>
      <c r="M175" s="7">
        <v>21.2</v>
      </c>
      <c r="N175" s="7">
        <v>0</v>
      </c>
      <c r="O175" s="7">
        <v>4</v>
      </c>
    </row>
    <row r="176" spans="10:15">
      <c r="J176" s="26">
        <v>43273</v>
      </c>
      <c r="K176" s="7">
        <v>24</v>
      </c>
      <c r="L176" s="7">
        <v>29.4</v>
      </c>
      <c r="M176" s="7">
        <v>20.3</v>
      </c>
      <c r="N176" s="7">
        <v>0</v>
      </c>
      <c r="O176" s="7">
        <v>9.1999999999999993</v>
      </c>
    </row>
    <row r="177" spans="10:15">
      <c r="J177" s="26">
        <v>43274</v>
      </c>
      <c r="K177" s="7">
        <v>22.2</v>
      </c>
      <c r="L177" s="7">
        <v>25.3</v>
      </c>
      <c r="M177" s="7">
        <v>19.5</v>
      </c>
      <c r="N177" s="7">
        <v>17</v>
      </c>
      <c r="O177" s="7">
        <v>0</v>
      </c>
    </row>
    <row r="178" spans="10:15">
      <c r="J178" s="26">
        <v>43275</v>
      </c>
      <c r="K178" s="7">
        <v>23.5</v>
      </c>
      <c r="L178" s="7">
        <v>27.6</v>
      </c>
      <c r="M178" s="7">
        <v>19.8</v>
      </c>
      <c r="N178" s="7">
        <v>1</v>
      </c>
      <c r="O178" s="7">
        <v>8.6</v>
      </c>
    </row>
    <row r="179" spans="10:15">
      <c r="J179" s="26">
        <v>43276</v>
      </c>
      <c r="K179" s="7">
        <v>25.3</v>
      </c>
      <c r="L179" s="7">
        <v>31.3</v>
      </c>
      <c r="M179" s="7">
        <v>21.5</v>
      </c>
      <c r="N179" s="7">
        <v>0</v>
      </c>
      <c r="O179" s="7">
        <v>13</v>
      </c>
    </row>
    <row r="180" spans="10:15">
      <c r="J180" s="26">
        <v>43277</v>
      </c>
      <c r="K180" s="7">
        <v>26.3</v>
      </c>
      <c r="L180" s="7">
        <v>29.6</v>
      </c>
      <c r="M180" s="7">
        <v>24.2</v>
      </c>
      <c r="N180" s="7">
        <v>0.5</v>
      </c>
      <c r="O180" s="7">
        <v>9.3000000000000007</v>
      </c>
    </row>
    <row r="181" spans="10:15">
      <c r="J181" s="26">
        <v>43278</v>
      </c>
      <c r="K181" s="7">
        <v>25.9</v>
      </c>
      <c r="L181" s="7">
        <v>28</v>
      </c>
      <c r="M181" s="7">
        <v>24.6</v>
      </c>
      <c r="N181" s="7">
        <v>0.5</v>
      </c>
      <c r="O181" s="7">
        <v>1.9</v>
      </c>
    </row>
    <row r="182" spans="10:15">
      <c r="J182" s="26">
        <v>43279</v>
      </c>
      <c r="K182" s="7">
        <v>25.9</v>
      </c>
      <c r="L182" s="7">
        <v>28.1</v>
      </c>
      <c r="M182" s="7">
        <v>24.7</v>
      </c>
      <c r="N182" s="7">
        <v>0</v>
      </c>
      <c r="O182" s="7">
        <v>6</v>
      </c>
    </row>
    <row r="183" spans="10:15">
      <c r="J183" s="26">
        <v>43280</v>
      </c>
      <c r="K183" s="7">
        <v>25.1</v>
      </c>
      <c r="L183" s="7">
        <v>27.5</v>
      </c>
      <c r="M183" s="7">
        <v>22.4</v>
      </c>
      <c r="N183" s="7">
        <v>59.5</v>
      </c>
      <c r="O183" s="7">
        <v>0.5</v>
      </c>
    </row>
    <row r="184" spans="10:15">
      <c r="J184" s="26">
        <v>43281</v>
      </c>
      <c r="K184" s="7">
        <v>26.7</v>
      </c>
      <c r="L184" s="7">
        <v>31</v>
      </c>
      <c r="M184" s="7">
        <v>23.9</v>
      </c>
      <c r="N184" s="7">
        <v>12.5</v>
      </c>
      <c r="O184" s="7">
        <v>6.2</v>
      </c>
    </row>
    <row r="185" spans="10:15">
      <c r="J185" s="26">
        <v>43282</v>
      </c>
      <c r="K185" s="7">
        <v>28</v>
      </c>
      <c r="L185" s="7">
        <v>32.299999999999997</v>
      </c>
      <c r="M185" s="7">
        <v>25</v>
      </c>
      <c r="N185" s="7">
        <v>0</v>
      </c>
      <c r="O185" s="7">
        <v>9.4</v>
      </c>
    </row>
    <row r="186" spans="10:15">
      <c r="J186" s="26">
        <v>43283</v>
      </c>
      <c r="K186" s="7">
        <v>28.3</v>
      </c>
      <c r="L186" s="7">
        <v>31.4</v>
      </c>
      <c r="M186" s="7">
        <v>26.2</v>
      </c>
      <c r="N186" s="7">
        <v>0</v>
      </c>
      <c r="O186" s="7">
        <v>11</v>
      </c>
    </row>
    <row r="187" spans="10:15">
      <c r="J187" s="26">
        <v>43284</v>
      </c>
      <c r="K187" s="7">
        <v>28.6</v>
      </c>
      <c r="L187" s="7">
        <v>31.3</v>
      </c>
      <c r="M187" s="7">
        <v>25.6</v>
      </c>
      <c r="N187" s="7">
        <v>0</v>
      </c>
      <c r="O187" s="7">
        <v>3</v>
      </c>
    </row>
    <row r="188" spans="10:15">
      <c r="J188" s="26">
        <v>43285</v>
      </c>
      <c r="K188" s="7">
        <v>26.3</v>
      </c>
      <c r="L188" s="7">
        <v>28.5</v>
      </c>
      <c r="M188" s="7">
        <v>24.9</v>
      </c>
      <c r="N188" s="7">
        <v>4</v>
      </c>
      <c r="O188" s="7">
        <v>0</v>
      </c>
    </row>
    <row r="189" spans="10:15">
      <c r="J189" s="26">
        <v>43286</v>
      </c>
      <c r="K189" s="7">
        <v>24.4</v>
      </c>
      <c r="L189" s="7">
        <v>25.5</v>
      </c>
      <c r="M189" s="7">
        <v>23</v>
      </c>
      <c r="N189" s="7">
        <v>205.5</v>
      </c>
      <c r="O189" s="7">
        <v>0</v>
      </c>
    </row>
    <row r="190" spans="10:15">
      <c r="J190" s="26">
        <v>43287</v>
      </c>
      <c r="K190" s="7">
        <v>24.1</v>
      </c>
      <c r="L190" s="7">
        <v>25.7</v>
      </c>
      <c r="M190" s="7">
        <v>22</v>
      </c>
      <c r="N190" s="7">
        <v>166.5</v>
      </c>
      <c r="O190" s="7">
        <v>0</v>
      </c>
    </row>
    <row r="191" spans="10:15">
      <c r="J191" s="26">
        <v>43288</v>
      </c>
      <c r="K191" s="7">
        <v>24.6</v>
      </c>
      <c r="L191" s="7">
        <v>25.5</v>
      </c>
      <c r="M191" s="7">
        <v>23.5</v>
      </c>
      <c r="N191" s="7">
        <v>62.5</v>
      </c>
      <c r="O191" s="7">
        <v>0</v>
      </c>
    </row>
    <row r="192" spans="10:15">
      <c r="J192" s="26">
        <v>43289</v>
      </c>
      <c r="K192" s="7">
        <v>26.4</v>
      </c>
      <c r="L192" s="7">
        <v>31.2</v>
      </c>
      <c r="M192" s="7">
        <v>23.2</v>
      </c>
      <c r="N192" s="7">
        <v>1</v>
      </c>
      <c r="O192" s="7">
        <v>3.7</v>
      </c>
    </row>
    <row r="193" spans="10:15">
      <c r="J193" s="26">
        <v>43290</v>
      </c>
      <c r="K193" s="7">
        <v>27.6</v>
      </c>
      <c r="L193" s="7">
        <v>31.6</v>
      </c>
      <c r="M193" s="7">
        <v>24.1</v>
      </c>
      <c r="N193" s="7">
        <v>0</v>
      </c>
      <c r="O193" s="7">
        <v>12.1</v>
      </c>
    </row>
    <row r="194" spans="10:15">
      <c r="J194" s="26">
        <v>43291</v>
      </c>
      <c r="K194" s="7">
        <v>27.6</v>
      </c>
      <c r="L194" s="7">
        <v>31.3</v>
      </c>
      <c r="M194" s="7">
        <v>24.9</v>
      </c>
      <c r="N194" s="7">
        <v>0</v>
      </c>
      <c r="O194" s="7">
        <v>12.7</v>
      </c>
    </row>
    <row r="195" spans="10:15">
      <c r="J195" s="26">
        <v>43292</v>
      </c>
      <c r="K195" s="7">
        <v>28.3</v>
      </c>
      <c r="L195" s="7">
        <v>31.5</v>
      </c>
      <c r="M195" s="7">
        <v>25.6</v>
      </c>
      <c r="N195" s="7">
        <v>0</v>
      </c>
      <c r="O195" s="7">
        <v>6</v>
      </c>
    </row>
    <row r="196" spans="10:15">
      <c r="J196" s="26">
        <v>43293</v>
      </c>
      <c r="K196" s="7">
        <v>29.1</v>
      </c>
      <c r="L196" s="7">
        <v>32.299999999999997</v>
      </c>
      <c r="M196" s="7">
        <v>26.9</v>
      </c>
      <c r="N196" s="7">
        <v>0</v>
      </c>
      <c r="O196" s="7">
        <v>2</v>
      </c>
    </row>
    <row r="197" spans="10:15">
      <c r="J197" s="26">
        <v>43294</v>
      </c>
      <c r="K197" s="7">
        <v>29.8</v>
      </c>
      <c r="L197" s="7">
        <v>32.6</v>
      </c>
      <c r="M197" s="7">
        <v>26.5</v>
      </c>
      <c r="N197" s="7">
        <v>0</v>
      </c>
      <c r="O197" s="7">
        <v>7.9</v>
      </c>
    </row>
    <row r="198" spans="10:15">
      <c r="J198" s="26">
        <v>43295</v>
      </c>
      <c r="K198" s="7">
        <v>30.5</v>
      </c>
      <c r="L198" s="7">
        <v>34.700000000000003</v>
      </c>
      <c r="M198" s="7">
        <v>27.1</v>
      </c>
      <c r="N198" s="7">
        <v>0</v>
      </c>
      <c r="O198" s="7">
        <v>13.5</v>
      </c>
    </row>
    <row r="199" spans="10:15">
      <c r="J199" s="26">
        <v>43296</v>
      </c>
      <c r="K199" s="7">
        <v>29.9</v>
      </c>
      <c r="L199" s="7">
        <v>33.200000000000003</v>
      </c>
      <c r="M199" s="7">
        <v>27.8</v>
      </c>
      <c r="N199" s="7">
        <v>0</v>
      </c>
      <c r="O199" s="7">
        <v>13.3</v>
      </c>
    </row>
    <row r="200" spans="10:15">
      <c r="J200" s="26">
        <v>43297</v>
      </c>
      <c r="K200" s="7">
        <v>30.2</v>
      </c>
      <c r="L200" s="7">
        <v>36.200000000000003</v>
      </c>
      <c r="M200" s="7">
        <v>27</v>
      </c>
      <c r="N200" s="7">
        <v>0</v>
      </c>
      <c r="O200" s="7">
        <v>12.3</v>
      </c>
    </row>
    <row r="201" spans="10:15">
      <c r="J201" s="26">
        <v>43298</v>
      </c>
      <c r="K201" s="7">
        <v>29.5</v>
      </c>
      <c r="L201" s="7">
        <v>32.700000000000003</v>
      </c>
      <c r="M201" s="7">
        <v>26.7</v>
      </c>
      <c r="N201" s="7">
        <v>0</v>
      </c>
      <c r="O201" s="7">
        <v>11.6</v>
      </c>
    </row>
    <row r="202" spans="10:15">
      <c r="J202" s="26">
        <v>43299</v>
      </c>
      <c r="K202" s="7">
        <v>31.2</v>
      </c>
      <c r="L202" s="7">
        <v>35.9</v>
      </c>
      <c r="M202" s="7">
        <v>27</v>
      </c>
      <c r="N202" s="7">
        <v>0</v>
      </c>
      <c r="O202" s="7">
        <v>12.1</v>
      </c>
    </row>
    <row r="203" spans="10:15">
      <c r="J203" s="26">
        <v>43300</v>
      </c>
      <c r="K203" s="7">
        <v>31.3</v>
      </c>
      <c r="L203" s="7">
        <v>36.4</v>
      </c>
      <c r="M203" s="7">
        <v>28.5</v>
      </c>
      <c r="N203" s="7">
        <v>0</v>
      </c>
      <c r="O203" s="7">
        <v>12.8</v>
      </c>
    </row>
    <row r="204" spans="10:15">
      <c r="J204" s="26">
        <v>43301</v>
      </c>
      <c r="K204" s="7">
        <v>30.1</v>
      </c>
      <c r="L204" s="7">
        <v>34.6</v>
      </c>
      <c r="M204" s="7">
        <v>28.1</v>
      </c>
      <c r="N204" s="7">
        <v>0</v>
      </c>
      <c r="O204" s="7">
        <v>11.8</v>
      </c>
    </row>
    <row r="205" spans="10:15">
      <c r="J205" s="26">
        <v>43302</v>
      </c>
      <c r="K205" s="7">
        <v>29.8</v>
      </c>
      <c r="L205" s="7">
        <v>33.1</v>
      </c>
      <c r="M205" s="7">
        <v>27.4</v>
      </c>
      <c r="N205" s="7">
        <v>0</v>
      </c>
      <c r="O205" s="7">
        <v>13.2</v>
      </c>
    </row>
    <row r="206" spans="10:15">
      <c r="J206" s="26">
        <v>43303</v>
      </c>
      <c r="K206" s="7">
        <v>29.5</v>
      </c>
      <c r="L206" s="7">
        <v>32</v>
      </c>
      <c r="M206" s="7">
        <v>27.7</v>
      </c>
      <c r="N206" s="7">
        <v>0</v>
      </c>
      <c r="O206" s="7">
        <v>12.1</v>
      </c>
    </row>
    <row r="207" spans="10:15">
      <c r="J207" s="26">
        <v>43304</v>
      </c>
      <c r="K207" s="7">
        <v>31.5</v>
      </c>
      <c r="L207" s="7">
        <v>35.9</v>
      </c>
      <c r="M207" s="7">
        <v>28.1</v>
      </c>
      <c r="N207" s="7">
        <v>0</v>
      </c>
      <c r="O207" s="7">
        <v>11.8</v>
      </c>
    </row>
    <row r="208" spans="10:15">
      <c r="J208" s="26">
        <v>43305</v>
      </c>
      <c r="K208" s="7">
        <v>31.6</v>
      </c>
      <c r="L208" s="7">
        <v>36.4</v>
      </c>
      <c r="M208" s="7">
        <v>28.3</v>
      </c>
      <c r="N208" s="7">
        <v>0</v>
      </c>
      <c r="O208" s="7">
        <v>12.3</v>
      </c>
    </row>
    <row r="209" spans="10:15">
      <c r="J209" s="26">
        <v>43306</v>
      </c>
      <c r="K209" s="7">
        <v>30.4</v>
      </c>
      <c r="L209" s="7">
        <v>35.4</v>
      </c>
      <c r="M209" s="7">
        <v>26.9</v>
      </c>
      <c r="N209" s="7">
        <v>0</v>
      </c>
      <c r="O209" s="7">
        <v>12</v>
      </c>
    </row>
    <row r="210" spans="10:15">
      <c r="J210" s="26">
        <v>43307</v>
      </c>
      <c r="K210" s="7">
        <v>29.9</v>
      </c>
      <c r="L210" s="7">
        <v>35.6</v>
      </c>
      <c r="M210" s="7">
        <v>26.2</v>
      </c>
      <c r="N210" s="7">
        <v>20</v>
      </c>
      <c r="O210" s="7">
        <v>9.1999999999999993</v>
      </c>
    </row>
    <row r="211" spans="10:15">
      <c r="J211" s="26">
        <v>43308</v>
      </c>
      <c r="K211" s="7">
        <v>27.9</v>
      </c>
      <c r="L211" s="7">
        <v>31</v>
      </c>
      <c r="M211" s="7">
        <v>25.8</v>
      </c>
      <c r="N211" s="7">
        <v>4</v>
      </c>
      <c r="O211" s="7">
        <v>8.4</v>
      </c>
    </row>
    <row r="212" spans="10:15">
      <c r="J212" s="26">
        <v>43309</v>
      </c>
      <c r="K212" s="7">
        <v>28.8</v>
      </c>
      <c r="L212" s="7">
        <v>32.6</v>
      </c>
      <c r="M212" s="7">
        <v>26</v>
      </c>
      <c r="N212" s="7">
        <v>0</v>
      </c>
      <c r="O212" s="7">
        <v>1.6</v>
      </c>
    </row>
    <row r="213" spans="10:15">
      <c r="J213" s="26">
        <v>43310</v>
      </c>
      <c r="K213" s="7">
        <v>27.3</v>
      </c>
      <c r="L213" s="7">
        <v>30.9</v>
      </c>
      <c r="M213" s="7">
        <v>24.1</v>
      </c>
      <c r="N213" s="7">
        <v>68</v>
      </c>
      <c r="O213" s="7">
        <v>3.1</v>
      </c>
    </row>
    <row r="214" spans="10:15">
      <c r="J214" s="26">
        <v>43311</v>
      </c>
      <c r="K214" s="7">
        <v>29.8</v>
      </c>
      <c r="L214" s="7">
        <v>34.5</v>
      </c>
      <c r="M214" s="7">
        <v>26.6</v>
      </c>
      <c r="N214" s="7">
        <v>0</v>
      </c>
      <c r="O214" s="7">
        <v>6.6</v>
      </c>
    </row>
    <row r="215" spans="10:15">
      <c r="J215" s="26">
        <v>43312</v>
      </c>
      <c r="K215" s="7">
        <v>30.7</v>
      </c>
      <c r="L215" s="7">
        <v>35.9</v>
      </c>
      <c r="M215" s="7">
        <v>27.6</v>
      </c>
      <c r="N215" s="7">
        <v>0</v>
      </c>
      <c r="O215" s="7">
        <v>11.7</v>
      </c>
    </row>
    <row r="216" spans="10:15">
      <c r="J216" s="26">
        <v>43313</v>
      </c>
      <c r="K216" s="7">
        <v>29.6</v>
      </c>
      <c r="L216" s="7">
        <v>32.9</v>
      </c>
      <c r="M216" s="7">
        <v>27.2</v>
      </c>
      <c r="N216" s="7">
        <v>0</v>
      </c>
      <c r="O216" s="7">
        <v>12.8</v>
      </c>
    </row>
    <row r="217" spans="10:15">
      <c r="J217" s="26">
        <v>43314</v>
      </c>
      <c r="K217" s="7">
        <v>29.1</v>
      </c>
      <c r="L217" s="7">
        <v>31.9</v>
      </c>
      <c r="M217" s="7">
        <v>27.7</v>
      </c>
      <c r="N217" s="7">
        <v>0</v>
      </c>
      <c r="O217" s="7">
        <v>8.1</v>
      </c>
    </row>
    <row r="218" spans="10:15">
      <c r="J218" s="26">
        <v>43315</v>
      </c>
      <c r="K218" s="7">
        <v>30.7</v>
      </c>
      <c r="L218" s="7">
        <v>34.9</v>
      </c>
      <c r="M218" s="7">
        <v>27.4</v>
      </c>
      <c r="N218" s="7">
        <v>0</v>
      </c>
      <c r="O218" s="7">
        <v>12.1</v>
      </c>
    </row>
    <row r="219" spans="10:15">
      <c r="J219" s="26">
        <v>43316</v>
      </c>
      <c r="K219" s="7">
        <v>30.9</v>
      </c>
      <c r="L219" s="7">
        <v>34.799999999999997</v>
      </c>
      <c r="M219" s="7">
        <v>27.1</v>
      </c>
      <c r="N219" s="7">
        <v>0</v>
      </c>
      <c r="O219" s="7">
        <v>13.1</v>
      </c>
    </row>
    <row r="220" spans="10:15">
      <c r="J220" s="26">
        <v>43317</v>
      </c>
      <c r="K220" s="7">
        <v>30.8</v>
      </c>
      <c r="L220" s="7">
        <v>34.700000000000003</v>
      </c>
      <c r="M220" s="7">
        <v>27.9</v>
      </c>
      <c r="N220" s="7">
        <v>0</v>
      </c>
      <c r="O220" s="7">
        <v>12.6</v>
      </c>
    </row>
    <row r="221" spans="10:15">
      <c r="J221" s="26">
        <v>43318</v>
      </c>
      <c r="K221" s="7">
        <v>30.9</v>
      </c>
      <c r="L221" s="7">
        <v>35.299999999999997</v>
      </c>
      <c r="M221" s="7">
        <v>28.1</v>
      </c>
      <c r="N221" s="7">
        <v>0</v>
      </c>
      <c r="O221" s="7">
        <v>9</v>
      </c>
    </row>
    <row r="222" spans="10:15">
      <c r="J222" s="26">
        <v>43319</v>
      </c>
      <c r="K222" s="7">
        <v>30</v>
      </c>
      <c r="L222" s="7">
        <v>34.799999999999997</v>
      </c>
      <c r="M222" s="7">
        <v>26.8</v>
      </c>
      <c r="N222" s="7">
        <v>0</v>
      </c>
      <c r="O222" s="7">
        <v>12.4</v>
      </c>
    </row>
    <row r="223" spans="10:15">
      <c r="J223" s="26">
        <v>43320</v>
      </c>
      <c r="K223" s="7">
        <v>28.3</v>
      </c>
      <c r="L223" s="7">
        <v>31.8</v>
      </c>
      <c r="M223" s="7">
        <v>25.2</v>
      </c>
      <c r="N223" s="7">
        <v>0</v>
      </c>
      <c r="O223" s="7">
        <v>9</v>
      </c>
    </row>
    <row r="224" spans="10:15">
      <c r="J224" s="26">
        <v>43321</v>
      </c>
      <c r="K224" s="7">
        <v>28.8</v>
      </c>
      <c r="L224" s="7">
        <v>31.8</v>
      </c>
      <c r="M224" s="7">
        <v>26.4</v>
      </c>
      <c r="N224" s="7">
        <v>0</v>
      </c>
      <c r="O224" s="7">
        <v>3.4</v>
      </c>
    </row>
    <row r="225" spans="10:15">
      <c r="J225" s="26">
        <v>43322</v>
      </c>
      <c r="K225" s="7">
        <v>29</v>
      </c>
      <c r="L225" s="7">
        <v>31.8</v>
      </c>
      <c r="M225" s="7">
        <v>27.1</v>
      </c>
      <c r="N225" s="7">
        <v>0</v>
      </c>
      <c r="O225" s="7">
        <v>1.4</v>
      </c>
    </row>
    <row r="226" spans="10:15">
      <c r="J226" s="26">
        <v>43323</v>
      </c>
      <c r="K226" s="7">
        <v>29.4</v>
      </c>
      <c r="L226" s="7">
        <v>32.9</v>
      </c>
      <c r="M226" s="7">
        <v>26.8</v>
      </c>
      <c r="N226" s="7">
        <v>0</v>
      </c>
      <c r="O226" s="7">
        <v>11.6</v>
      </c>
    </row>
    <row r="227" spans="10:15">
      <c r="J227" s="26">
        <v>43324</v>
      </c>
      <c r="K227" s="7">
        <v>29.9</v>
      </c>
      <c r="L227" s="7">
        <v>32.799999999999997</v>
      </c>
      <c r="M227" s="7">
        <v>27.8</v>
      </c>
      <c r="N227" s="7">
        <v>0</v>
      </c>
      <c r="O227" s="7">
        <v>7.1</v>
      </c>
    </row>
    <row r="228" spans="10:15">
      <c r="J228" s="26">
        <v>43325</v>
      </c>
      <c r="K228" s="7">
        <v>29.9</v>
      </c>
      <c r="L228" s="7">
        <v>33.299999999999997</v>
      </c>
      <c r="M228" s="7">
        <v>28.3</v>
      </c>
      <c r="N228" s="7">
        <v>0</v>
      </c>
      <c r="O228" s="7">
        <v>7.8</v>
      </c>
    </row>
    <row r="229" spans="10:15">
      <c r="J229" s="26">
        <v>43326</v>
      </c>
      <c r="K229" s="7">
        <v>30.4</v>
      </c>
      <c r="L229" s="7">
        <v>35.799999999999997</v>
      </c>
      <c r="M229" s="7">
        <v>27.8</v>
      </c>
      <c r="N229" s="7">
        <v>0</v>
      </c>
      <c r="O229" s="7">
        <v>9.8000000000000007</v>
      </c>
    </row>
    <row r="230" spans="10:15">
      <c r="J230" s="26">
        <v>43327</v>
      </c>
      <c r="K230" s="7">
        <v>28.7</v>
      </c>
      <c r="L230" s="7">
        <v>31</v>
      </c>
      <c r="M230" s="7">
        <v>25.9</v>
      </c>
      <c r="N230" s="7">
        <v>1</v>
      </c>
      <c r="O230" s="7">
        <v>0.2</v>
      </c>
    </row>
    <row r="231" spans="10:15">
      <c r="J231" s="26">
        <v>43328</v>
      </c>
      <c r="K231" s="7">
        <v>27.9</v>
      </c>
      <c r="L231" s="7">
        <v>29.4</v>
      </c>
      <c r="M231" s="7">
        <v>26.3</v>
      </c>
      <c r="N231" s="7">
        <v>3.5</v>
      </c>
      <c r="O231" s="7">
        <v>2</v>
      </c>
    </row>
    <row r="232" spans="10:15">
      <c r="J232" s="26">
        <v>43329</v>
      </c>
      <c r="K232" s="7">
        <v>25.8</v>
      </c>
      <c r="L232" s="7">
        <v>29.5</v>
      </c>
      <c r="M232" s="7">
        <v>22.9</v>
      </c>
      <c r="N232" s="7">
        <v>0</v>
      </c>
      <c r="O232" s="7">
        <v>12.1</v>
      </c>
    </row>
    <row r="233" spans="10:15">
      <c r="J233" s="26">
        <v>43330</v>
      </c>
      <c r="K233" s="7">
        <v>25.7</v>
      </c>
      <c r="L233" s="7">
        <v>29.9</v>
      </c>
      <c r="M233" s="7">
        <v>21.1</v>
      </c>
      <c r="N233" s="7">
        <v>0</v>
      </c>
      <c r="O233" s="7">
        <v>11.9</v>
      </c>
    </row>
    <row r="234" spans="10:15">
      <c r="J234" s="26">
        <v>43331</v>
      </c>
      <c r="K234" s="7">
        <v>27.1</v>
      </c>
      <c r="L234" s="7">
        <v>32</v>
      </c>
      <c r="M234" s="7">
        <v>23.8</v>
      </c>
      <c r="N234" s="7">
        <v>0</v>
      </c>
      <c r="O234" s="7">
        <v>12</v>
      </c>
    </row>
    <row r="235" spans="10:15">
      <c r="J235" s="26">
        <v>43332</v>
      </c>
      <c r="K235" s="7">
        <v>28.9</v>
      </c>
      <c r="L235" s="7">
        <v>34.1</v>
      </c>
      <c r="M235" s="7">
        <v>24.7</v>
      </c>
      <c r="N235" s="7">
        <v>0</v>
      </c>
      <c r="O235" s="7">
        <v>9.3000000000000007</v>
      </c>
    </row>
    <row r="236" spans="10:15">
      <c r="J236" s="26">
        <v>43333</v>
      </c>
      <c r="K236" s="7">
        <v>30.2</v>
      </c>
      <c r="L236" s="7">
        <v>33.9</v>
      </c>
      <c r="M236" s="7">
        <v>27.8</v>
      </c>
      <c r="N236" s="7">
        <v>0.5</v>
      </c>
      <c r="O236" s="7">
        <v>7.3</v>
      </c>
    </row>
    <row r="237" spans="10:15">
      <c r="J237" s="26">
        <v>43334</v>
      </c>
      <c r="K237" s="7">
        <v>31.5</v>
      </c>
      <c r="L237" s="7">
        <v>37</v>
      </c>
      <c r="M237" s="7">
        <v>28</v>
      </c>
      <c r="N237" s="7">
        <v>0</v>
      </c>
      <c r="O237" s="7">
        <v>12.6</v>
      </c>
    </row>
    <row r="238" spans="10:15">
      <c r="J238" s="26">
        <v>43335</v>
      </c>
      <c r="K238" s="7">
        <v>30.7</v>
      </c>
      <c r="L238" s="7">
        <v>35.6</v>
      </c>
      <c r="M238" s="7">
        <v>25.4</v>
      </c>
      <c r="N238" s="7">
        <v>65</v>
      </c>
      <c r="O238" s="7">
        <v>7.5</v>
      </c>
    </row>
    <row r="239" spans="10:15">
      <c r="J239" s="26">
        <v>43336</v>
      </c>
      <c r="K239" s="7">
        <v>28.1</v>
      </c>
      <c r="L239" s="7">
        <v>30.2</v>
      </c>
      <c r="M239" s="7">
        <v>25.3</v>
      </c>
      <c r="N239" s="7">
        <v>58</v>
      </c>
      <c r="O239" s="7">
        <v>3.8</v>
      </c>
    </row>
    <row r="240" spans="10:15">
      <c r="J240" s="26">
        <v>43337</v>
      </c>
      <c r="K240" s="7">
        <v>28.5</v>
      </c>
      <c r="L240" s="7">
        <v>31</v>
      </c>
      <c r="M240" s="7">
        <v>27.2</v>
      </c>
      <c r="N240" s="7">
        <v>0</v>
      </c>
      <c r="O240" s="7">
        <v>8.5</v>
      </c>
    </row>
    <row r="241" spans="10:15">
      <c r="J241" s="26">
        <v>43338</v>
      </c>
      <c r="K241" s="7">
        <v>28.5</v>
      </c>
      <c r="L241" s="7">
        <v>31</v>
      </c>
      <c r="M241" s="7">
        <v>26.7</v>
      </c>
      <c r="N241" s="7">
        <v>0</v>
      </c>
      <c r="O241" s="7">
        <v>11.5</v>
      </c>
    </row>
    <row r="242" spans="10:15">
      <c r="J242" s="26">
        <v>43339</v>
      </c>
      <c r="K242" s="7">
        <v>29.3</v>
      </c>
      <c r="L242" s="7">
        <v>33.4</v>
      </c>
      <c r="M242" s="7">
        <v>26.6</v>
      </c>
      <c r="N242" s="7">
        <v>0</v>
      </c>
      <c r="O242" s="7">
        <v>11.8</v>
      </c>
    </row>
    <row r="243" spans="10:15">
      <c r="J243" s="26">
        <v>43340</v>
      </c>
      <c r="K243" s="7">
        <v>28.8</v>
      </c>
      <c r="L243" s="7">
        <v>30.9</v>
      </c>
      <c r="M243" s="7">
        <v>26.9</v>
      </c>
      <c r="N243" s="7">
        <v>0.5</v>
      </c>
      <c r="O243" s="7">
        <v>5.5</v>
      </c>
    </row>
    <row r="244" spans="10:15">
      <c r="J244" s="26">
        <v>43341</v>
      </c>
      <c r="K244" s="7">
        <v>28.6</v>
      </c>
      <c r="L244" s="7">
        <v>32.1</v>
      </c>
      <c r="M244" s="7">
        <v>27.2</v>
      </c>
      <c r="N244" s="7">
        <v>0</v>
      </c>
      <c r="O244" s="7">
        <v>9.8000000000000007</v>
      </c>
    </row>
    <row r="245" spans="10:15">
      <c r="J245" s="26">
        <v>43342</v>
      </c>
      <c r="K245" s="7">
        <v>28.3</v>
      </c>
      <c r="L245" s="7">
        <v>30.9</v>
      </c>
      <c r="M245" s="7">
        <v>26.8</v>
      </c>
      <c r="N245" s="7">
        <v>0</v>
      </c>
      <c r="O245" s="7">
        <v>8.1</v>
      </c>
    </row>
    <row r="246" spans="10:15">
      <c r="J246" s="26">
        <v>43343</v>
      </c>
      <c r="K246" s="7">
        <v>28.5</v>
      </c>
      <c r="L246" s="7">
        <v>31.2</v>
      </c>
      <c r="M246" s="7">
        <v>27</v>
      </c>
      <c r="N246" s="7">
        <v>7</v>
      </c>
      <c r="O246" s="7">
        <v>8.9</v>
      </c>
    </row>
    <row r="247" spans="10:15">
      <c r="J247" s="26">
        <v>43344</v>
      </c>
      <c r="K247" s="7">
        <v>26.5</v>
      </c>
      <c r="L247" s="7">
        <v>27.7</v>
      </c>
      <c r="M247" s="7">
        <v>25.1</v>
      </c>
      <c r="N247" s="7">
        <v>2.5</v>
      </c>
      <c r="O247" s="7">
        <v>0</v>
      </c>
    </row>
    <row r="248" spans="10:15">
      <c r="J248" s="26">
        <v>43345</v>
      </c>
      <c r="K248" s="7">
        <v>26.2</v>
      </c>
      <c r="L248" s="7">
        <v>29.8</v>
      </c>
      <c r="M248" s="7">
        <v>23.9</v>
      </c>
      <c r="N248" s="7">
        <v>0</v>
      </c>
      <c r="O248" s="7">
        <v>3.7</v>
      </c>
    </row>
    <row r="249" spans="10:15">
      <c r="J249" s="26">
        <v>43346</v>
      </c>
      <c r="K249" s="7">
        <v>27.9</v>
      </c>
      <c r="L249" s="7">
        <v>31.5</v>
      </c>
      <c r="M249" s="7">
        <v>24</v>
      </c>
      <c r="N249" s="7">
        <v>0</v>
      </c>
      <c r="O249" s="7">
        <v>11.1</v>
      </c>
    </row>
    <row r="250" spans="10:15">
      <c r="J250" s="26">
        <v>43347</v>
      </c>
      <c r="K250" s="7">
        <v>27</v>
      </c>
      <c r="L250" s="7">
        <v>30.3</v>
      </c>
      <c r="M250" s="7">
        <v>24.3</v>
      </c>
      <c r="N250" s="7">
        <v>84.5</v>
      </c>
      <c r="O250" s="7">
        <v>0.7</v>
      </c>
    </row>
    <row r="251" spans="10:15">
      <c r="J251" s="26">
        <v>43348</v>
      </c>
      <c r="K251" s="7">
        <v>27</v>
      </c>
      <c r="L251" s="7">
        <v>30.5</v>
      </c>
      <c r="M251" s="7">
        <v>24.4</v>
      </c>
      <c r="N251" s="7">
        <v>0</v>
      </c>
      <c r="O251" s="7">
        <v>8.1</v>
      </c>
    </row>
    <row r="252" spans="10:15">
      <c r="J252" s="26">
        <v>43349</v>
      </c>
      <c r="K252" s="7">
        <v>26.5</v>
      </c>
      <c r="L252" s="7">
        <v>29.1</v>
      </c>
      <c r="M252" s="7">
        <v>23.8</v>
      </c>
      <c r="N252" s="7">
        <v>7</v>
      </c>
      <c r="O252" s="7">
        <v>2.7</v>
      </c>
    </row>
    <row r="253" spans="10:15">
      <c r="J253" s="26">
        <v>43350</v>
      </c>
      <c r="K253" s="7">
        <v>26.1</v>
      </c>
      <c r="L253" s="7">
        <v>28.3</v>
      </c>
      <c r="M253" s="7">
        <v>23.9</v>
      </c>
      <c r="N253" s="7">
        <v>79.5</v>
      </c>
      <c r="O253" s="7">
        <v>0.1</v>
      </c>
    </row>
    <row r="254" spans="10:15">
      <c r="J254" s="26">
        <v>43351</v>
      </c>
      <c r="K254" s="7">
        <v>23.4</v>
      </c>
      <c r="L254" s="7">
        <v>26.3</v>
      </c>
      <c r="M254" s="7">
        <v>21.8</v>
      </c>
      <c r="N254" s="7">
        <v>62</v>
      </c>
      <c r="O254" s="7">
        <v>0</v>
      </c>
    </row>
    <row r="255" spans="10:15">
      <c r="J255" s="26">
        <v>43352</v>
      </c>
      <c r="K255" s="7">
        <v>24.5</v>
      </c>
      <c r="L255" s="7">
        <v>26.3</v>
      </c>
      <c r="M255" s="7">
        <v>23.3</v>
      </c>
      <c r="N255" s="7">
        <v>19</v>
      </c>
      <c r="O255" s="7">
        <v>0.5</v>
      </c>
    </row>
    <row r="256" spans="10:15">
      <c r="J256" s="26">
        <v>43353</v>
      </c>
      <c r="K256" s="7">
        <v>23.7</v>
      </c>
      <c r="L256" s="7">
        <v>26.2</v>
      </c>
      <c r="M256" s="7">
        <v>22.7</v>
      </c>
      <c r="N256" s="7">
        <v>33</v>
      </c>
      <c r="O256" s="7">
        <v>2.5</v>
      </c>
    </row>
    <row r="257" spans="10:15">
      <c r="J257" s="26">
        <v>43354</v>
      </c>
      <c r="K257" s="7">
        <v>24.8</v>
      </c>
      <c r="L257" s="7">
        <v>28</v>
      </c>
      <c r="M257" s="7">
        <v>22.1</v>
      </c>
      <c r="N257" s="7">
        <v>0</v>
      </c>
      <c r="O257" s="7">
        <v>6.7</v>
      </c>
    </row>
    <row r="258" spans="10:15">
      <c r="J258" s="26">
        <v>43355</v>
      </c>
      <c r="K258" s="7">
        <v>23.2</v>
      </c>
      <c r="L258" s="7">
        <v>25.2</v>
      </c>
      <c r="M258" s="7">
        <v>22</v>
      </c>
      <c r="N258" s="7">
        <v>1</v>
      </c>
      <c r="O258" s="7">
        <v>0</v>
      </c>
    </row>
    <row r="259" spans="10:15">
      <c r="J259" s="26">
        <v>43356</v>
      </c>
      <c r="K259" s="7">
        <v>24</v>
      </c>
      <c r="L259" s="7">
        <v>26.4</v>
      </c>
      <c r="M259" s="7">
        <v>22.1</v>
      </c>
      <c r="N259" s="7">
        <v>0</v>
      </c>
      <c r="O259" s="7">
        <v>0</v>
      </c>
    </row>
    <row r="260" spans="10:15">
      <c r="J260" s="26">
        <v>43357</v>
      </c>
      <c r="K260" s="7">
        <v>23.8</v>
      </c>
      <c r="L260" s="7">
        <v>26.6</v>
      </c>
      <c r="M260" s="7">
        <v>21.8</v>
      </c>
      <c r="N260" s="7">
        <v>10.5</v>
      </c>
      <c r="O260" s="7">
        <v>0.6</v>
      </c>
    </row>
    <row r="261" spans="10:15">
      <c r="J261" s="26">
        <v>43358</v>
      </c>
      <c r="K261" s="7">
        <v>25.1</v>
      </c>
      <c r="L261" s="7">
        <v>27.5</v>
      </c>
      <c r="M261" s="7">
        <v>22.7</v>
      </c>
      <c r="N261" s="7">
        <v>0</v>
      </c>
      <c r="O261" s="7">
        <v>0.5</v>
      </c>
    </row>
    <row r="262" spans="10:15">
      <c r="J262" s="26">
        <v>43359</v>
      </c>
      <c r="K262" s="7">
        <v>27.3</v>
      </c>
      <c r="L262" s="7">
        <v>30.4</v>
      </c>
      <c r="M262" s="7">
        <v>24.6</v>
      </c>
      <c r="N262" s="7">
        <v>0</v>
      </c>
      <c r="O262" s="7">
        <v>9</v>
      </c>
    </row>
    <row r="263" spans="10:15">
      <c r="J263" s="26">
        <v>43360</v>
      </c>
      <c r="K263" s="7">
        <v>25.8</v>
      </c>
      <c r="L263" s="7">
        <v>28.7</v>
      </c>
      <c r="M263" s="7">
        <v>23</v>
      </c>
      <c r="N263" s="7">
        <v>0</v>
      </c>
      <c r="O263" s="7">
        <v>1.7</v>
      </c>
    </row>
    <row r="264" spans="10:15">
      <c r="J264" s="26">
        <v>43361</v>
      </c>
      <c r="K264" s="7">
        <v>25.2</v>
      </c>
      <c r="L264" s="7">
        <v>28.3</v>
      </c>
      <c r="M264" s="7">
        <v>21.9</v>
      </c>
      <c r="N264" s="7">
        <v>0</v>
      </c>
      <c r="O264" s="7">
        <v>8.4</v>
      </c>
    </row>
    <row r="265" spans="10:15">
      <c r="J265" s="26">
        <v>43362</v>
      </c>
      <c r="K265" s="7">
        <v>25.2</v>
      </c>
      <c r="L265" s="7">
        <v>29.1</v>
      </c>
      <c r="M265" s="7">
        <v>21.8</v>
      </c>
      <c r="N265" s="7">
        <v>0</v>
      </c>
      <c r="O265" s="7">
        <v>9.1999999999999993</v>
      </c>
    </row>
    <row r="266" spans="10:15">
      <c r="J266" s="26">
        <v>43363</v>
      </c>
      <c r="K266" s="7">
        <v>21.6</v>
      </c>
      <c r="L266" s="7">
        <v>24.7</v>
      </c>
      <c r="M266" s="7">
        <v>19.600000000000001</v>
      </c>
      <c r="N266" s="7">
        <v>23.5</v>
      </c>
      <c r="O266" s="7">
        <v>0</v>
      </c>
    </row>
    <row r="267" spans="10:15">
      <c r="J267" s="26">
        <v>43364</v>
      </c>
      <c r="K267" s="7">
        <v>23.3</v>
      </c>
      <c r="L267" s="7">
        <v>26.6</v>
      </c>
      <c r="M267" s="7">
        <v>20.9</v>
      </c>
      <c r="N267" s="7">
        <v>14.5</v>
      </c>
      <c r="O267" s="7">
        <v>0.5</v>
      </c>
    </row>
    <row r="268" spans="10:15">
      <c r="J268" s="26">
        <v>43365</v>
      </c>
      <c r="K268" s="7">
        <v>25.5</v>
      </c>
      <c r="L268" s="7">
        <v>28.5</v>
      </c>
      <c r="M268" s="7">
        <v>23.3</v>
      </c>
      <c r="N268" s="7">
        <v>12</v>
      </c>
      <c r="O268" s="7">
        <v>3.1</v>
      </c>
    </row>
    <row r="269" spans="10:15">
      <c r="J269" s="26">
        <v>43366</v>
      </c>
      <c r="K269" s="7">
        <v>24</v>
      </c>
      <c r="L269" s="7">
        <v>26.6</v>
      </c>
      <c r="M269" s="7">
        <v>20.8</v>
      </c>
      <c r="N269" s="7">
        <v>0</v>
      </c>
      <c r="O269" s="7">
        <v>2.8</v>
      </c>
    </row>
    <row r="270" spans="10:15">
      <c r="J270" s="26">
        <v>43367</v>
      </c>
      <c r="K270" s="7">
        <v>24.2</v>
      </c>
      <c r="L270" s="7">
        <v>27</v>
      </c>
      <c r="M270" s="7">
        <v>21.2</v>
      </c>
      <c r="N270" s="7">
        <v>0</v>
      </c>
      <c r="O270" s="7">
        <v>2.1</v>
      </c>
    </row>
    <row r="271" spans="10:15">
      <c r="J271" s="26">
        <v>43368</v>
      </c>
      <c r="K271" s="7">
        <v>22.3</v>
      </c>
      <c r="L271" s="7">
        <v>23.9</v>
      </c>
      <c r="M271" s="7">
        <v>20</v>
      </c>
      <c r="N271" s="7">
        <v>2</v>
      </c>
      <c r="O271" s="7">
        <v>0.1</v>
      </c>
    </row>
    <row r="272" spans="10:15">
      <c r="J272" s="26">
        <v>43369</v>
      </c>
      <c r="K272" s="7">
        <v>21</v>
      </c>
      <c r="L272" s="7">
        <v>26</v>
      </c>
      <c r="M272" s="7">
        <v>18.399999999999999</v>
      </c>
      <c r="N272" s="7">
        <v>9.5</v>
      </c>
      <c r="O272" s="7">
        <v>2.5</v>
      </c>
    </row>
    <row r="273" spans="10:15">
      <c r="J273" s="26">
        <v>43370</v>
      </c>
      <c r="K273" s="7">
        <v>20.100000000000001</v>
      </c>
      <c r="L273" s="7">
        <v>22.8</v>
      </c>
      <c r="M273" s="7">
        <v>17.8</v>
      </c>
      <c r="N273" s="7">
        <v>11.5</v>
      </c>
      <c r="O273" s="7">
        <v>1.2</v>
      </c>
    </row>
    <row r="274" spans="10:15">
      <c r="J274" s="26">
        <v>43371</v>
      </c>
      <c r="K274" s="7">
        <v>21.7</v>
      </c>
      <c r="L274" s="7">
        <v>26.3</v>
      </c>
      <c r="M274" s="7">
        <v>17.2</v>
      </c>
      <c r="N274" s="7">
        <v>0</v>
      </c>
      <c r="O274" s="7">
        <v>11.5</v>
      </c>
    </row>
    <row r="275" spans="10:15">
      <c r="J275" s="26">
        <v>43372</v>
      </c>
      <c r="K275" s="7">
        <v>19.5</v>
      </c>
      <c r="L275" s="7">
        <v>22</v>
      </c>
      <c r="M275" s="7">
        <v>16.8</v>
      </c>
      <c r="N275" s="7">
        <v>50.5</v>
      </c>
      <c r="O275" s="7">
        <v>0</v>
      </c>
    </row>
    <row r="276" spans="10:15">
      <c r="J276" s="26">
        <v>43373</v>
      </c>
      <c r="K276" s="7">
        <v>23.6</v>
      </c>
      <c r="L276" s="7">
        <v>26.1</v>
      </c>
      <c r="M276" s="7">
        <v>20.6</v>
      </c>
      <c r="N276" s="7">
        <v>42</v>
      </c>
      <c r="O276" s="7">
        <v>0</v>
      </c>
    </row>
    <row r="277" spans="10:15">
      <c r="J277" s="26">
        <v>43374</v>
      </c>
      <c r="K277" s="7">
        <v>22.1</v>
      </c>
      <c r="L277" s="7">
        <v>24.5</v>
      </c>
      <c r="M277" s="7">
        <v>19.5</v>
      </c>
      <c r="N277" s="7">
        <v>1</v>
      </c>
      <c r="O277" s="7">
        <v>10.199999999999999</v>
      </c>
    </row>
    <row r="278" spans="10:15">
      <c r="J278" s="26">
        <v>43375</v>
      </c>
      <c r="K278" s="7">
        <v>21.2</v>
      </c>
      <c r="L278" s="7">
        <v>24.5</v>
      </c>
      <c r="M278" s="7">
        <v>18.100000000000001</v>
      </c>
      <c r="N278" s="7">
        <v>0</v>
      </c>
      <c r="O278" s="7">
        <v>8.1</v>
      </c>
    </row>
    <row r="279" spans="10:15">
      <c r="J279" s="26">
        <v>43376</v>
      </c>
      <c r="K279" s="7">
        <v>22.1</v>
      </c>
      <c r="L279" s="7">
        <v>25.9</v>
      </c>
      <c r="M279" s="7">
        <v>18.5</v>
      </c>
      <c r="N279" s="7">
        <v>0</v>
      </c>
      <c r="O279" s="7">
        <v>8.1</v>
      </c>
    </row>
    <row r="280" spans="10:15">
      <c r="J280" s="26">
        <v>43377</v>
      </c>
      <c r="K280" s="7">
        <v>21.2</v>
      </c>
      <c r="L280" s="7">
        <v>22.1</v>
      </c>
      <c r="M280" s="7">
        <v>19.8</v>
      </c>
      <c r="N280" s="7">
        <v>0.5</v>
      </c>
      <c r="O280" s="7">
        <v>0</v>
      </c>
    </row>
    <row r="281" spans="10:15">
      <c r="J281" s="26">
        <v>43378</v>
      </c>
      <c r="K281" s="7">
        <v>24.2</v>
      </c>
      <c r="L281" s="7">
        <v>27.6</v>
      </c>
      <c r="M281" s="7">
        <v>21.3</v>
      </c>
      <c r="N281" s="7">
        <v>0</v>
      </c>
      <c r="O281" s="7">
        <v>4.4000000000000004</v>
      </c>
    </row>
    <row r="282" spans="10:15">
      <c r="J282" s="26">
        <v>43379</v>
      </c>
      <c r="K282" s="7">
        <v>26</v>
      </c>
      <c r="L282" s="7">
        <v>28.3</v>
      </c>
      <c r="M282" s="7">
        <v>23.9</v>
      </c>
      <c r="N282" s="7">
        <v>5.5</v>
      </c>
      <c r="O282" s="7">
        <v>3.9</v>
      </c>
    </row>
    <row r="283" spans="10:15">
      <c r="J283" s="26">
        <v>43380</v>
      </c>
      <c r="K283" s="7">
        <v>25.2</v>
      </c>
      <c r="L283" s="7">
        <v>27.8</v>
      </c>
      <c r="M283" s="7">
        <v>22.3</v>
      </c>
      <c r="N283" s="7">
        <v>0</v>
      </c>
      <c r="O283" s="7">
        <v>6.1</v>
      </c>
    </row>
    <row r="284" spans="10:15">
      <c r="J284" s="26">
        <v>43381</v>
      </c>
      <c r="K284" s="7">
        <v>23.4</v>
      </c>
      <c r="L284" s="7">
        <v>26.5</v>
      </c>
      <c r="M284" s="7">
        <v>20.9</v>
      </c>
      <c r="N284" s="7">
        <v>0</v>
      </c>
      <c r="O284" s="7">
        <v>10.1</v>
      </c>
    </row>
    <row r="285" spans="10:15">
      <c r="J285" s="26">
        <v>43382</v>
      </c>
      <c r="K285" s="7">
        <v>23.3</v>
      </c>
      <c r="L285" s="7">
        <v>26.5</v>
      </c>
      <c r="M285" s="7">
        <v>20.100000000000001</v>
      </c>
      <c r="N285" s="7">
        <v>0</v>
      </c>
      <c r="O285" s="7">
        <v>10.1</v>
      </c>
    </row>
    <row r="286" spans="10:15">
      <c r="J286" s="26">
        <v>43383</v>
      </c>
      <c r="K286" s="7">
        <v>21.3</v>
      </c>
      <c r="L286" s="7">
        <v>22.8</v>
      </c>
      <c r="M286" s="7">
        <v>19.600000000000001</v>
      </c>
      <c r="N286" s="7">
        <v>13.5</v>
      </c>
      <c r="O286" s="7">
        <v>0</v>
      </c>
    </row>
    <row r="287" spans="10:15">
      <c r="J287" s="26">
        <v>43384</v>
      </c>
      <c r="K287" s="7">
        <v>18.5</v>
      </c>
      <c r="L287" s="7">
        <v>21.2</v>
      </c>
      <c r="M287" s="7">
        <v>17.399999999999999</v>
      </c>
      <c r="N287" s="7">
        <v>9.5</v>
      </c>
      <c r="O287" s="7">
        <v>0</v>
      </c>
    </row>
    <row r="288" spans="10:15">
      <c r="J288" s="26">
        <v>43385</v>
      </c>
      <c r="K288" s="7">
        <v>18.100000000000001</v>
      </c>
      <c r="L288" s="7">
        <v>21.3</v>
      </c>
      <c r="M288" s="7">
        <v>16.7</v>
      </c>
      <c r="N288" s="7">
        <v>0</v>
      </c>
      <c r="O288" s="7">
        <v>4.3</v>
      </c>
    </row>
    <row r="289" spans="10:15">
      <c r="J289" s="26">
        <v>43386</v>
      </c>
      <c r="K289" s="7">
        <v>18.8</v>
      </c>
      <c r="L289" s="7">
        <v>22.8</v>
      </c>
      <c r="M289" s="7">
        <v>14.4</v>
      </c>
      <c r="N289" s="7">
        <v>0</v>
      </c>
      <c r="O289" s="7">
        <v>10.1</v>
      </c>
    </row>
    <row r="290" spans="10:15">
      <c r="J290" s="26">
        <v>43387</v>
      </c>
      <c r="K290" s="7">
        <v>20</v>
      </c>
      <c r="L290" s="7">
        <v>23</v>
      </c>
      <c r="M290" s="7">
        <v>17.2</v>
      </c>
      <c r="N290" s="7">
        <v>0</v>
      </c>
      <c r="O290" s="7">
        <v>8.6</v>
      </c>
    </row>
    <row r="291" spans="10:15">
      <c r="J291" s="26">
        <v>43388</v>
      </c>
      <c r="K291" s="7">
        <v>20.100000000000001</v>
      </c>
      <c r="L291" s="7">
        <v>22.9</v>
      </c>
      <c r="M291" s="7">
        <v>18.399999999999999</v>
      </c>
      <c r="N291" s="7">
        <v>0</v>
      </c>
      <c r="O291" s="7">
        <v>6.3</v>
      </c>
    </row>
    <row r="292" spans="10:15">
      <c r="J292" s="26">
        <v>43389</v>
      </c>
      <c r="K292" s="7">
        <v>19.7</v>
      </c>
      <c r="L292" s="7">
        <v>22.9</v>
      </c>
      <c r="M292" s="7">
        <v>16.7</v>
      </c>
      <c r="N292" s="7">
        <v>0</v>
      </c>
      <c r="O292" s="7">
        <v>2.2000000000000002</v>
      </c>
    </row>
    <row r="293" spans="10:15">
      <c r="J293" s="26">
        <v>43390</v>
      </c>
      <c r="K293" s="7">
        <v>19.600000000000001</v>
      </c>
      <c r="L293" s="7">
        <v>22.5</v>
      </c>
      <c r="M293" s="7">
        <v>17.7</v>
      </c>
      <c r="N293" s="7">
        <v>0</v>
      </c>
      <c r="O293" s="7">
        <v>7.3</v>
      </c>
    </row>
    <row r="294" spans="10:15">
      <c r="J294" s="26">
        <v>43391</v>
      </c>
      <c r="K294" s="7">
        <v>19.399999999999999</v>
      </c>
      <c r="L294" s="7">
        <v>24.3</v>
      </c>
      <c r="M294" s="7">
        <v>15.5</v>
      </c>
      <c r="N294" s="7">
        <v>0</v>
      </c>
      <c r="O294" s="7">
        <v>10.199999999999999</v>
      </c>
    </row>
    <row r="295" spans="10:15">
      <c r="J295" s="26">
        <v>43392</v>
      </c>
      <c r="K295" s="7">
        <v>19.600000000000001</v>
      </c>
      <c r="L295" s="7">
        <v>24.1</v>
      </c>
      <c r="M295" s="7">
        <v>16.399999999999999</v>
      </c>
      <c r="N295" s="7">
        <v>0</v>
      </c>
      <c r="O295" s="7">
        <v>8.6999999999999993</v>
      </c>
    </row>
    <row r="296" spans="10:15">
      <c r="J296" s="26">
        <v>43393</v>
      </c>
      <c r="K296" s="7">
        <v>17.600000000000001</v>
      </c>
      <c r="L296" s="7">
        <v>21.3</v>
      </c>
      <c r="M296" s="7">
        <v>14.5</v>
      </c>
      <c r="N296" s="7">
        <v>0</v>
      </c>
      <c r="O296" s="7">
        <v>4.5999999999999996</v>
      </c>
    </row>
    <row r="297" spans="10:15">
      <c r="J297" s="26">
        <v>43394</v>
      </c>
      <c r="K297" s="7">
        <v>17.100000000000001</v>
      </c>
      <c r="L297" s="7">
        <v>21.1</v>
      </c>
      <c r="M297" s="7">
        <v>13.3</v>
      </c>
      <c r="N297" s="7">
        <v>0</v>
      </c>
      <c r="O297" s="7">
        <v>10.6</v>
      </c>
    </row>
    <row r="298" spans="10:15">
      <c r="J298" s="26">
        <v>43395</v>
      </c>
      <c r="K298" s="7">
        <v>18.7</v>
      </c>
      <c r="L298" s="7">
        <v>22.7</v>
      </c>
      <c r="M298" s="7">
        <v>13.9</v>
      </c>
      <c r="N298" s="7">
        <v>0</v>
      </c>
      <c r="O298" s="7">
        <v>7.7</v>
      </c>
    </row>
    <row r="299" spans="10:15">
      <c r="J299" s="26">
        <v>43396</v>
      </c>
      <c r="K299" s="7">
        <v>18.8</v>
      </c>
      <c r="L299" s="7">
        <v>20.7</v>
      </c>
      <c r="M299" s="7">
        <v>17.3</v>
      </c>
      <c r="N299" s="7">
        <v>3.5</v>
      </c>
      <c r="O299" s="7">
        <v>0</v>
      </c>
    </row>
    <row r="300" spans="10:15">
      <c r="J300" s="26">
        <v>43397</v>
      </c>
      <c r="K300" s="7">
        <v>19.3</v>
      </c>
      <c r="L300" s="7">
        <v>23.8</v>
      </c>
      <c r="M300" s="7">
        <v>17.100000000000001</v>
      </c>
      <c r="N300" s="7">
        <v>0.5</v>
      </c>
      <c r="O300" s="7">
        <v>5.6</v>
      </c>
    </row>
    <row r="301" spans="10:15">
      <c r="J301" s="26">
        <v>43398</v>
      </c>
      <c r="K301" s="7">
        <v>18.100000000000001</v>
      </c>
      <c r="L301" s="7">
        <v>22.6</v>
      </c>
      <c r="M301" s="7">
        <v>14.4</v>
      </c>
      <c r="N301" s="7">
        <v>0</v>
      </c>
      <c r="O301" s="7">
        <v>10</v>
      </c>
    </row>
    <row r="302" spans="10:15">
      <c r="J302" s="26">
        <v>43399</v>
      </c>
      <c r="K302" s="7">
        <v>18.899999999999999</v>
      </c>
      <c r="L302" s="7">
        <v>23.2</v>
      </c>
      <c r="M302" s="7">
        <v>14.6</v>
      </c>
      <c r="N302" s="7">
        <v>6</v>
      </c>
      <c r="O302" s="7">
        <v>7.1</v>
      </c>
    </row>
    <row r="303" spans="10:15">
      <c r="J303" s="26">
        <v>43400</v>
      </c>
      <c r="K303" s="7">
        <v>18.600000000000001</v>
      </c>
      <c r="L303" s="7">
        <v>22.2</v>
      </c>
      <c r="M303" s="7">
        <v>15.2</v>
      </c>
      <c r="N303" s="7">
        <v>7</v>
      </c>
      <c r="O303" s="7">
        <v>8.1999999999999993</v>
      </c>
    </row>
    <row r="304" spans="10:15">
      <c r="J304" s="26">
        <v>43401</v>
      </c>
      <c r="K304" s="7">
        <v>16.8</v>
      </c>
      <c r="L304" s="7">
        <v>19.899999999999999</v>
      </c>
      <c r="M304" s="7">
        <v>14</v>
      </c>
      <c r="N304" s="7">
        <v>0</v>
      </c>
      <c r="O304" s="7">
        <v>10.3</v>
      </c>
    </row>
    <row r="305" spans="10:15">
      <c r="J305" s="26">
        <v>43402</v>
      </c>
      <c r="K305" s="7">
        <v>17.5</v>
      </c>
      <c r="L305" s="7">
        <v>20.7</v>
      </c>
      <c r="M305" s="7">
        <v>14.6</v>
      </c>
      <c r="N305" s="7">
        <v>0</v>
      </c>
      <c r="O305" s="7">
        <v>6.8</v>
      </c>
    </row>
    <row r="306" spans="10:15">
      <c r="J306" s="26">
        <v>43403</v>
      </c>
      <c r="K306" s="7">
        <v>17</v>
      </c>
      <c r="L306" s="7">
        <v>19.7</v>
      </c>
      <c r="M306" s="7">
        <v>14.8</v>
      </c>
      <c r="N306" s="7">
        <v>0</v>
      </c>
      <c r="O306" s="7">
        <v>9.3000000000000007</v>
      </c>
    </row>
    <row r="307" spans="10:15">
      <c r="J307" s="26">
        <v>43404</v>
      </c>
      <c r="K307" s="7">
        <v>14.7</v>
      </c>
      <c r="L307" s="7">
        <v>17.100000000000001</v>
      </c>
      <c r="M307" s="7">
        <v>13.4</v>
      </c>
      <c r="N307" s="7">
        <v>0</v>
      </c>
      <c r="O307" s="7">
        <v>1.8</v>
      </c>
    </row>
    <row r="308" spans="10:15">
      <c r="J308" s="26">
        <v>43405</v>
      </c>
      <c r="K308" s="7">
        <v>14.7</v>
      </c>
      <c r="L308" s="7">
        <v>17.899999999999999</v>
      </c>
      <c r="M308" s="7">
        <v>11.9</v>
      </c>
      <c r="N308" s="7">
        <v>0</v>
      </c>
      <c r="O308" s="7">
        <v>3.2</v>
      </c>
    </row>
    <row r="309" spans="10:15">
      <c r="J309" s="26">
        <v>43406</v>
      </c>
      <c r="K309" s="7">
        <v>14.6</v>
      </c>
      <c r="L309" s="7">
        <v>18</v>
      </c>
      <c r="M309" s="7">
        <v>11.1</v>
      </c>
      <c r="N309" s="7">
        <v>0</v>
      </c>
      <c r="O309" s="7">
        <v>5.3</v>
      </c>
    </row>
    <row r="310" spans="10:15">
      <c r="J310" s="26">
        <v>43407</v>
      </c>
      <c r="K310" s="7">
        <v>15.7</v>
      </c>
      <c r="L310" s="7">
        <v>19.5</v>
      </c>
      <c r="M310" s="7">
        <v>10.8</v>
      </c>
      <c r="N310" s="7">
        <v>0</v>
      </c>
      <c r="O310" s="7">
        <v>9.9</v>
      </c>
    </row>
    <row r="311" spans="10:15">
      <c r="J311" s="26">
        <v>43408</v>
      </c>
      <c r="K311" s="7">
        <v>17.100000000000001</v>
      </c>
      <c r="L311" s="7">
        <v>20.399999999999999</v>
      </c>
      <c r="M311" s="7">
        <v>13.9</v>
      </c>
      <c r="N311" s="7">
        <v>0</v>
      </c>
      <c r="O311" s="7">
        <v>7</v>
      </c>
    </row>
    <row r="312" spans="10:15">
      <c r="J312" s="26">
        <v>43409</v>
      </c>
      <c r="K312" s="7">
        <v>18</v>
      </c>
      <c r="L312" s="7">
        <v>21.1</v>
      </c>
      <c r="M312" s="7">
        <v>13.9</v>
      </c>
      <c r="N312" s="7">
        <v>0</v>
      </c>
      <c r="O312" s="7">
        <v>8.5</v>
      </c>
    </row>
    <row r="313" spans="10:15">
      <c r="J313" s="26">
        <v>43410</v>
      </c>
      <c r="K313" s="7">
        <v>19.2</v>
      </c>
      <c r="L313" s="7">
        <v>22.7</v>
      </c>
      <c r="M313" s="7">
        <v>17.100000000000001</v>
      </c>
      <c r="N313" s="7">
        <v>0</v>
      </c>
      <c r="O313" s="7">
        <v>5.9</v>
      </c>
    </row>
    <row r="314" spans="10:15">
      <c r="J314" s="26">
        <v>43411</v>
      </c>
      <c r="K314" s="7">
        <v>18.2</v>
      </c>
      <c r="L314" s="7">
        <v>21.9</v>
      </c>
      <c r="M314" s="7">
        <v>15.4</v>
      </c>
      <c r="N314" s="7">
        <v>0</v>
      </c>
      <c r="O314" s="7">
        <v>8.1999999999999993</v>
      </c>
    </row>
    <row r="315" spans="10:15">
      <c r="J315" s="26">
        <v>43412</v>
      </c>
      <c r="K315" s="7">
        <v>18.8</v>
      </c>
      <c r="L315" s="7">
        <v>22.2</v>
      </c>
      <c r="M315" s="7">
        <v>14.6</v>
      </c>
      <c r="N315" s="7">
        <v>0</v>
      </c>
      <c r="O315" s="7">
        <v>8.1999999999999993</v>
      </c>
    </row>
    <row r="316" spans="10:15">
      <c r="J316" s="26">
        <v>43413</v>
      </c>
      <c r="K316" s="7">
        <v>20.3</v>
      </c>
      <c r="L316" s="7">
        <v>22.8</v>
      </c>
      <c r="M316" s="7">
        <v>18.399999999999999</v>
      </c>
      <c r="N316" s="7">
        <v>6.5</v>
      </c>
      <c r="O316" s="7">
        <v>1.3</v>
      </c>
    </row>
    <row r="317" spans="10:15">
      <c r="J317" s="26">
        <v>43414</v>
      </c>
      <c r="K317" s="7">
        <v>18.2</v>
      </c>
      <c r="L317" s="7">
        <v>21.6</v>
      </c>
      <c r="M317" s="7">
        <v>14.4</v>
      </c>
      <c r="N317" s="7">
        <v>0</v>
      </c>
      <c r="O317" s="7">
        <v>7.6</v>
      </c>
    </row>
    <row r="318" spans="10:15">
      <c r="J318" s="26">
        <v>43415</v>
      </c>
      <c r="K318" s="7">
        <v>16.100000000000001</v>
      </c>
      <c r="L318" s="7">
        <v>19.8</v>
      </c>
      <c r="M318" s="7">
        <v>12.6</v>
      </c>
      <c r="N318" s="7">
        <v>0</v>
      </c>
      <c r="O318" s="7">
        <v>9.5</v>
      </c>
    </row>
    <row r="319" spans="10:15">
      <c r="J319" s="26">
        <v>43416</v>
      </c>
      <c r="K319" s="7">
        <v>16.2</v>
      </c>
      <c r="L319" s="7">
        <v>17.8</v>
      </c>
      <c r="M319" s="7">
        <v>14.2</v>
      </c>
      <c r="N319" s="7">
        <v>0</v>
      </c>
      <c r="O319" s="7">
        <v>1.4</v>
      </c>
    </row>
    <row r="320" spans="10:15">
      <c r="J320" s="26">
        <v>43417</v>
      </c>
      <c r="K320" s="7">
        <v>15.7</v>
      </c>
      <c r="L320" s="7">
        <v>17.8</v>
      </c>
      <c r="M320" s="7">
        <v>13</v>
      </c>
      <c r="N320" s="7">
        <v>0</v>
      </c>
      <c r="O320" s="7">
        <v>0.5</v>
      </c>
    </row>
    <row r="321" spans="10:15">
      <c r="J321" s="26">
        <v>43418</v>
      </c>
      <c r="K321" s="7">
        <v>13.8</v>
      </c>
      <c r="L321" s="7">
        <v>16.5</v>
      </c>
      <c r="M321" s="7">
        <v>12.2</v>
      </c>
      <c r="N321" s="7">
        <v>0</v>
      </c>
      <c r="O321" s="7">
        <v>2.5</v>
      </c>
    </row>
    <row r="322" spans="10:15">
      <c r="J322" s="26">
        <v>43419</v>
      </c>
      <c r="K322" s="7">
        <v>14.2</v>
      </c>
      <c r="L322" s="7">
        <v>17.8</v>
      </c>
      <c r="M322" s="7">
        <v>11.5</v>
      </c>
      <c r="N322" s="7">
        <v>0</v>
      </c>
      <c r="O322" s="7">
        <v>4.9000000000000004</v>
      </c>
    </row>
    <row r="323" spans="10:15">
      <c r="J323" s="26">
        <v>43420</v>
      </c>
      <c r="K323" s="7">
        <v>14.7</v>
      </c>
      <c r="L323" s="7">
        <v>18.2</v>
      </c>
      <c r="M323" s="7">
        <v>10.199999999999999</v>
      </c>
      <c r="N323" s="7">
        <v>0</v>
      </c>
      <c r="O323" s="7">
        <v>5.4</v>
      </c>
    </row>
    <row r="324" spans="10:15">
      <c r="J324" s="26">
        <v>43421</v>
      </c>
      <c r="K324" s="7">
        <v>15.8</v>
      </c>
      <c r="L324" s="7">
        <v>19</v>
      </c>
      <c r="M324" s="7">
        <v>12.8</v>
      </c>
      <c r="N324" s="7">
        <v>0</v>
      </c>
      <c r="O324" s="7">
        <v>4.4000000000000004</v>
      </c>
    </row>
    <row r="325" spans="10:15">
      <c r="J325" s="26">
        <v>43422</v>
      </c>
      <c r="K325" s="7">
        <v>15.4</v>
      </c>
      <c r="L325" s="7">
        <v>18.399999999999999</v>
      </c>
      <c r="M325" s="7">
        <v>11.1</v>
      </c>
      <c r="N325" s="7">
        <v>0</v>
      </c>
      <c r="O325" s="7">
        <v>6.9</v>
      </c>
    </row>
    <row r="326" spans="10:15">
      <c r="J326" s="26">
        <v>43423</v>
      </c>
      <c r="K326" s="7">
        <v>14.3</v>
      </c>
      <c r="L326" s="7">
        <v>16.2</v>
      </c>
      <c r="M326" s="7">
        <v>12.2</v>
      </c>
      <c r="N326" s="7">
        <v>1</v>
      </c>
      <c r="O326" s="7">
        <v>0</v>
      </c>
    </row>
    <row r="327" spans="10:15">
      <c r="J327" s="26">
        <v>43424</v>
      </c>
      <c r="K327" s="7">
        <v>13.1</v>
      </c>
      <c r="L327" s="7">
        <v>16.7</v>
      </c>
      <c r="M327" s="7">
        <v>10.6</v>
      </c>
      <c r="N327" s="7">
        <v>0</v>
      </c>
      <c r="O327" s="7">
        <v>6.8</v>
      </c>
    </row>
    <row r="328" spans="10:15">
      <c r="J328" s="26">
        <v>43425</v>
      </c>
      <c r="K328" s="7">
        <v>12.3</v>
      </c>
      <c r="L328" s="7">
        <v>15.2</v>
      </c>
      <c r="M328" s="7">
        <v>8.9</v>
      </c>
      <c r="N328" s="7">
        <v>0</v>
      </c>
      <c r="O328" s="7">
        <v>5</v>
      </c>
    </row>
    <row r="329" spans="10:15">
      <c r="J329" s="26">
        <v>43426</v>
      </c>
      <c r="K329" s="7">
        <v>12.1</v>
      </c>
      <c r="L329" s="7">
        <v>15.7</v>
      </c>
      <c r="M329" s="7">
        <v>8.1999999999999993</v>
      </c>
      <c r="N329" s="7">
        <v>0.5</v>
      </c>
      <c r="O329" s="7">
        <v>1.2</v>
      </c>
    </row>
    <row r="330" spans="10:15">
      <c r="J330" s="26">
        <v>43427</v>
      </c>
      <c r="K330" s="7">
        <v>9.6</v>
      </c>
      <c r="L330" s="7">
        <v>13.9</v>
      </c>
      <c r="M330" s="7">
        <v>6.9</v>
      </c>
      <c r="N330" s="7">
        <v>0</v>
      </c>
      <c r="O330" s="7">
        <v>6.7</v>
      </c>
    </row>
    <row r="331" spans="10:15">
      <c r="J331" s="26">
        <v>43428</v>
      </c>
      <c r="K331" s="7">
        <v>9.8000000000000007</v>
      </c>
      <c r="L331" s="7">
        <v>13.1</v>
      </c>
      <c r="M331" s="7">
        <v>6.3</v>
      </c>
      <c r="N331" s="7">
        <v>0</v>
      </c>
      <c r="O331" s="7">
        <v>9.9</v>
      </c>
    </row>
    <row r="332" spans="10:15">
      <c r="J332" s="26">
        <v>43429</v>
      </c>
      <c r="K332" s="7">
        <v>12.1</v>
      </c>
      <c r="L332" s="7">
        <v>16.7</v>
      </c>
      <c r="M332" s="7">
        <v>7.2</v>
      </c>
      <c r="N332" s="7">
        <v>0</v>
      </c>
      <c r="O332" s="7">
        <v>6.1</v>
      </c>
    </row>
    <row r="333" spans="10:15">
      <c r="J333" s="26">
        <v>43430</v>
      </c>
      <c r="K333" s="7">
        <v>13.2</v>
      </c>
      <c r="L333" s="7">
        <v>15.9</v>
      </c>
      <c r="M333" s="7">
        <v>9.9</v>
      </c>
      <c r="N333" s="7">
        <v>0</v>
      </c>
      <c r="O333" s="7">
        <v>2.1</v>
      </c>
    </row>
    <row r="334" spans="10:15">
      <c r="J334" s="26">
        <v>43431</v>
      </c>
      <c r="K334" s="7">
        <v>15</v>
      </c>
      <c r="L334" s="7">
        <v>17.7</v>
      </c>
      <c r="M334" s="7">
        <v>12.5</v>
      </c>
      <c r="N334" s="7">
        <v>0</v>
      </c>
      <c r="O334" s="7">
        <v>2.9</v>
      </c>
    </row>
    <row r="335" spans="10:15">
      <c r="J335" s="26">
        <v>43432</v>
      </c>
      <c r="K335" s="7">
        <v>14.8</v>
      </c>
      <c r="L335" s="7">
        <v>18.399999999999999</v>
      </c>
      <c r="M335" s="7">
        <v>12.3</v>
      </c>
      <c r="N335" s="7">
        <v>3.5</v>
      </c>
      <c r="O335" s="7">
        <v>2.1</v>
      </c>
    </row>
    <row r="336" spans="10:15">
      <c r="J336" s="26">
        <v>43433</v>
      </c>
      <c r="K336" s="7">
        <v>13.8</v>
      </c>
      <c r="L336" s="7">
        <v>16.899999999999999</v>
      </c>
      <c r="M336" s="7">
        <v>11.3</v>
      </c>
      <c r="N336" s="7">
        <v>0</v>
      </c>
      <c r="O336" s="7">
        <v>8.1999999999999993</v>
      </c>
    </row>
    <row r="337" spans="10:15">
      <c r="J337" s="26">
        <v>43434</v>
      </c>
      <c r="K337" s="7">
        <v>13.1</v>
      </c>
      <c r="L337" s="7">
        <v>16.7</v>
      </c>
      <c r="M337" s="7">
        <v>9.6</v>
      </c>
      <c r="N337" s="7">
        <v>0</v>
      </c>
      <c r="O337" s="7">
        <v>8.1</v>
      </c>
    </row>
    <row r="338" spans="10:15">
      <c r="J338" s="26">
        <v>43435</v>
      </c>
      <c r="K338" s="7">
        <v>14</v>
      </c>
      <c r="L338" s="7">
        <v>17.7</v>
      </c>
      <c r="M338" s="7">
        <v>11.6</v>
      </c>
      <c r="N338" s="7">
        <v>0</v>
      </c>
      <c r="O338" s="7">
        <v>4.3</v>
      </c>
    </row>
    <row r="339" spans="10:15">
      <c r="J339" s="26">
        <v>43436</v>
      </c>
      <c r="K339" s="7">
        <v>13.6</v>
      </c>
      <c r="L339" s="7">
        <v>16.7</v>
      </c>
      <c r="M339" s="7">
        <v>9.3000000000000007</v>
      </c>
      <c r="N339" s="7">
        <v>0</v>
      </c>
      <c r="O339" s="7">
        <v>8</v>
      </c>
    </row>
    <row r="340" spans="10:15">
      <c r="J340" s="26">
        <v>43437</v>
      </c>
      <c r="K340" s="7">
        <v>16.100000000000001</v>
      </c>
      <c r="L340" s="7">
        <v>18</v>
      </c>
      <c r="M340" s="7">
        <v>13.9</v>
      </c>
      <c r="N340" s="7">
        <v>2</v>
      </c>
      <c r="O340" s="7">
        <v>0</v>
      </c>
    </row>
    <row r="341" spans="10:15">
      <c r="J341" s="26">
        <v>43438</v>
      </c>
      <c r="K341" s="7">
        <v>19.399999999999999</v>
      </c>
      <c r="L341" s="7">
        <v>22.6</v>
      </c>
      <c r="M341" s="7">
        <v>16.3</v>
      </c>
      <c r="N341" s="7">
        <v>6</v>
      </c>
      <c r="O341" s="7">
        <v>1</v>
      </c>
    </row>
    <row r="342" spans="10:15">
      <c r="J342" s="26">
        <v>43439</v>
      </c>
      <c r="K342" s="7">
        <v>15.5</v>
      </c>
      <c r="L342" s="7">
        <v>19.100000000000001</v>
      </c>
      <c r="M342" s="7">
        <v>12</v>
      </c>
      <c r="N342" s="7">
        <v>0</v>
      </c>
      <c r="O342" s="7">
        <v>5.4</v>
      </c>
    </row>
    <row r="343" spans="10:15">
      <c r="J343" s="26">
        <v>43440</v>
      </c>
      <c r="K343" s="7">
        <v>13.2</v>
      </c>
      <c r="L343" s="7">
        <v>14.8</v>
      </c>
      <c r="M343" s="7">
        <v>11.8</v>
      </c>
      <c r="N343" s="7">
        <v>4.5</v>
      </c>
      <c r="O343" s="7">
        <v>0</v>
      </c>
    </row>
    <row r="344" spans="10:15">
      <c r="J344" s="26">
        <v>43441</v>
      </c>
      <c r="K344" s="7">
        <v>11.7</v>
      </c>
      <c r="L344" s="7">
        <v>14.6</v>
      </c>
      <c r="M344" s="7">
        <v>7.4</v>
      </c>
      <c r="N344" s="7">
        <v>0</v>
      </c>
      <c r="O344" s="7">
        <v>0</v>
      </c>
    </row>
    <row r="345" spans="10:15">
      <c r="J345" s="26">
        <v>43442</v>
      </c>
      <c r="K345" s="7">
        <v>6.7</v>
      </c>
      <c r="L345" s="7">
        <v>10.199999999999999</v>
      </c>
      <c r="M345" s="7">
        <v>4.2</v>
      </c>
      <c r="N345" s="7">
        <v>0</v>
      </c>
      <c r="O345" s="7">
        <v>8.5</v>
      </c>
    </row>
    <row r="346" spans="10:15">
      <c r="J346" s="26">
        <v>43443</v>
      </c>
      <c r="K346" s="7">
        <v>5.6</v>
      </c>
      <c r="L346" s="7">
        <v>8.6</v>
      </c>
      <c r="M346" s="7">
        <v>3.1</v>
      </c>
      <c r="N346" s="7">
        <v>0</v>
      </c>
      <c r="O346" s="7">
        <v>4.4000000000000004</v>
      </c>
    </row>
    <row r="347" spans="10:15">
      <c r="J347" s="26">
        <v>43444</v>
      </c>
      <c r="K347" s="7">
        <v>6.6</v>
      </c>
      <c r="L347" s="7">
        <v>9.5</v>
      </c>
      <c r="M347" s="7">
        <v>4.4000000000000004</v>
      </c>
      <c r="N347" s="7">
        <v>0</v>
      </c>
      <c r="O347" s="7">
        <v>3.5</v>
      </c>
    </row>
    <row r="348" spans="10:15">
      <c r="J348" s="26">
        <v>43445</v>
      </c>
      <c r="K348" s="7">
        <v>7.9</v>
      </c>
      <c r="L348" s="7">
        <v>11.4</v>
      </c>
      <c r="M348" s="7">
        <v>3.6</v>
      </c>
      <c r="N348" s="7">
        <v>2</v>
      </c>
      <c r="O348" s="7">
        <v>2.2999999999999998</v>
      </c>
    </row>
    <row r="349" spans="10:15">
      <c r="J349" s="26">
        <v>43446</v>
      </c>
      <c r="K349" s="7">
        <v>9.6999999999999993</v>
      </c>
      <c r="L349" s="7">
        <v>12.9</v>
      </c>
      <c r="M349" s="7">
        <v>6.8</v>
      </c>
      <c r="N349" s="7">
        <v>8</v>
      </c>
      <c r="O349" s="7">
        <v>3.5</v>
      </c>
    </row>
    <row r="350" spans="10:15">
      <c r="J350" s="26">
        <v>43447</v>
      </c>
      <c r="K350" s="7">
        <v>8.1</v>
      </c>
      <c r="L350" s="7">
        <v>9.9</v>
      </c>
      <c r="M350" s="7">
        <v>5.7</v>
      </c>
      <c r="N350" s="7">
        <v>0</v>
      </c>
      <c r="O350" s="7">
        <v>3</v>
      </c>
    </row>
    <row r="351" spans="10:15">
      <c r="J351" s="26">
        <v>43448</v>
      </c>
      <c r="K351" s="7">
        <v>6.8</v>
      </c>
      <c r="L351" s="7">
        <v>9.1999999999999993</v>
      </c>
      <c r="M351" s="7">
        <v>5</v>
      </c>
      <c r="N351" s="7">
        <v>0</v>
      </c>
      <c r="O351" s="7">
        <v>4.7</v>
      </c>
    </row>
    <row r="352" spans="10:15">
      <c r="J352" s="26">
        <v>43449</v>
      </c>
      <c r="K352" s="7">
        <v>6.5</v>
      </c>
      <c r="L352" s="7">
        <v>10.3</v>
      </c>
      <c r="M352" s="7">
        <v>4.7</v>
      </c>
      <c r="N352" s="7">
        <v>0</v>
      </c>
      <c r="O352" s="7">
        <v>2.6</v>
      </c>
    </row>
    <row r="353" spans="10:15">
      <c r="J353" s="26">
        <v>43450</v>
      </c>
      <c r="K353" s="7">
        <v>7.5</v>
      </c>
      <c r="L353" s="7">
        <v>11.7</v>
      </c>
      <c r="M353" s="7">
        <v>3.6</v>
      </c>
      <c r="N353" s="7">
        <v>11.5</v>
      </c>
      <c r="O353" s="7">
        <v>4.5</v>
      </c>
    </row>
    <row r="354" spans="10:15">
      <c r="J354" s="26">
        <v>43451</v>
      </c>
      <c r="K354" s="7">
        <v>10.1</v>
      </c>
      <c r="L354" s="7">
        <v>13.8</v>
      </c>
      <c r="M354" s="7">
        <v>7.7</v>
      </c>
      <c r="N354" s="7">
        <v>5</v>
      </c>
      <c r="O354" s="7">
        <v>5.5</v>
      </c>
    </row>
    <row r="355" spans="10:15">
      <c r="J355" s="26">
        <v>43452</v>
      </c>
      <c r="K355" s="7">
        <v>8.5</v>
      </c>
      <c r="L355" s="7">
        <v>11.9</v>
      </c>
      <c r="M355" s="7">
        <v>5.8</v>
      </c>
      <c r="N355" s="7">
        <v>0</v>
      </c>
      <c r="O355" s="7">
        <v>6.8</v>
      </c>
    </row>
    <row r="356" spans="10:15">
      <c r="J356" s="26">
        <v>43453</v>
      </c>
      <c r="K356" s="7">
        <v>10.1</v>
      </c>
      <c r="L356" s="7">
        <v>13.2</v>
      </c>
      <c r="M356" s="7">
        <v>5.7</v>
      </c>
      <c r="N356" s="7">
        <v>0</v>
      </c>
      <c r="O356" s="7">
        <v>4.7</v>
      </c>
    </row>
    <row r="357" spans="10:15">
      <c r="J357" s="26">
        <v>43454</v>
      </c>
      <c r="K357" s="7">
        <v>11.3</v>
      </c>
      <c r="L357" s="7">
        <v>13.4</v>
      </c>
      <c r="M357" s="7">
        <v>9.3000000000000007</v>
      </c>
      <c r="N357" s="7">
        <v>0</v>
      </c>
      <c r="O357" s="7">
        <v>0.1</v>
      </c>
    </row>
    <row r="358" spans="10:15">
      <c r="J358" s="26">
        <v>43455</v>
      </c>
      <c r="K358" s="7">
        <v>11.5</v>
      </c>
      <c r="L358" s="7">
        <v>15.4</v>
      </c>
      <c r="M358" s="7">
        <v>6.6</v>
      </c>
      <c r="N358" s="7">
        <v>0.5</v>
      </c>
      <c r="O358" s="7">
        <v>6.7</v>
      </c>
    </row>
    <row r="359" spans="10:15">
      <c r="J359" s="26">
        <v>43456</v>
      </c>
      <c r="K359" s="7">
        <v>12.3</v>
      </c>
      <c r="L359" s="7">
        <v>14.7</v>
      </c>
      <c r="M359" s="7">
        <v>10.8</v>
      </c>
      <c r="N359" s="7">
        <v>5.5</v>
      </c>
      <c r="O359" s="7">
        <v>0.2</v>
      </c>
    </row>
    <row r="360" spans="10:15">
      <c r="J360" s="26">
        <v>43457</v>
      </c>
      <c r="K360" s="7">
        <v>12.4</v>
      </c>
      <c r="L360" s="7">
        <v>15.2</v>
      </c>
      <c r="M360" s="7">
        <v>9.1999999999999993</v>
      </c>
      <c r="N360" s="7">
        <v>0</v>
      </c>
      <c r="O360" s="7">
        <v>3.9</v>
      </c>
    </row>
    <row r="361" spans="10:15">
      <c r="J361" s="26">
        <v>43458</v>
      </c>
      <c r="K361" s="7">
        <v>9</v>
      </c>
      <c r="L361" s="7">
        <v>12.4</v>
      </c>
      <c r="M361" s="7">
        <v>5.8</v>
      </c>
      <c r="N361" s="7">
        <v>0</v>
      </c>
      <c r="O361" s="7">
        <v>8</v>
      </c>
    </row>
    <row r="362" spans="10:15">
      <c r="J362" s="26">
        <v>43459</v>
      </c>
      <c r="K362" s="7">
        <v>7.6</v>
      </c>
      <c r="L362" s="7">
        <v>11.1</v>
      </c>
      <c r="M362" s="7">
        <v>4.0999999999999996</v>
      </c>
      <c r="N362" s="7">
        <v>0</v>
      </c>
      <c r="O362" s="7">
        <v>9.1</v>
      </c>
    </row>
    <row r="363" spans="10:15">
      <c r="J363" s="26">
        <v>43460</v>
      </c>
      <c r="K363" s="7">
        <v>9.5</v>
      </c>
      <c r="L363" s="7">
        <v>11.5</v>
      </c>
      <c r="M363" s="7">
        <v>7.3</v>
      </c>
      <c r="N363" s="7">
        <v>0</v>
      </c>
      <c r="O363" s="7">
        <v>0.3</v>
      </c>
    </row>
    <row r="364" spans="10:15">
      <c r="J364" s="26">
        <v>43461</v>
      </c>
      <c r="K364" s="7">
        <v>8.8000000000000007</v>
      </c>
      <c r="L364" s="7">
        <v>12.8</v>
      </c>
      <c r="M364" s="7">
        <v>5</v>
      </c>
      <c r="N364" s="7">
        <v>0</v>
      </c>
      <c r="O364" s="7">
        <v>6.7</v>
      </c>
    </row>
    <row r="365" spans="10:15">
      <c r="J365" s="26">
        <v>43462</v>
      </c>
      <c r="K365" s="7">
        <v>3.5</v>
      </c>
      <c r="L365" s="7">
        <v>6.2</v>
      </c>
      <c r="M365" s="7">
        <v>2.1</v>
      </c>
      <c r="N365" s="7">
        <v>1</v>
      </c>
      <c r="O365" s="7">
        <v>4.4000000000000004</v>
      </c>
    </row>
    <row r="366" spans="10:15">
      <c r="J366" s="26">
        <v>43463</v>
      </c>
      <c r="K366" s="7">
        <v>3.7</v>
      </c>
      <c r="L366" s="7">
        <v>7.5</v>
      </c>
      <c r="M366" s="7">
        <v>0.8</v>
      </c>
      <c r="N366" s="7">
        <v>0</v>
      </c>
      <c r="O366" s="7">
        <v>7.2</v>
      </c>
    </row>
    <row r="367" spans="10:15">
      <c r="J367" s="26">
        <v>43464</v>
      </c>
      <c r="K367" s="7">
        <v>4.2</v>
      </c>
      <c r="L367" s="7">
        <v>8.3000000000000007</v>
      </c>
      <c r="M367" s="7">
        <v>1.2</v>
      </c>
      <c r="N367" s="7">
        <v>0</v>
      </c>
      <c r="O367" s="7">
        <v>6.7</v>
      </c>
    </row>
    <row r="368" spans="10:15">
      <c r="J368" s="26">
        <v>43465</v>
      </c>
      <c r="K368" s="7">
        <v>5</v>
      </c>
      <c r="L368" s="7">
        <v>7.8</v>
      </c>
      <c r="M368" s="7">
        <v>3.2</v>
      </c>
      <c r="N368" s="7">
        <v>0</v>
      </c>
      <c r="O368" s="7">
        <v>1.2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10</vt:i4>
      </vt:variant>
    </vt:vector>
  </HeadingPairs>
  <TitlesOfParts>
    <vt:vector size="10" baseType="lpstr">
      <vt:lpstr>ツリーマップ</vt:lpstr>
      <vt:lpstr>サンバースト</vt:lpstr>
      <vt:lpstr>ヒストグラム</vt:lpstr>
      <vt:lpstr>ヒストグラム-パレート図</vt:lpstr>
      <vt:lpstr>箱ひげ図</vt:lpstr>
      <vt:lpstr>ウォーターホール</vt:lpstr>
      <vt:lpstr>じょうごグラフ</vt:lpstr>
      <vt:lpstr>マップ</vt:lpstr>
      <vt:lpstr>3Dマップ</vt:lpstr>
      <vt:lpstr>使用データ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近藤由美子</dc:creator>
  <cp:lastModifiedBy>Yumiko Kondo</cp:lastModifiedBy>
  <dcterms:created xsi:type="dcterms:W3CDTF">2019-01-10T03:45:30Z</dcterms:created>
  <dcterms:modified xsi:type="dcterms:W3CDTF">2025-02-13T07:18:03Z</dcterms:modified>
</cp:coreProperties>
</file>